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tanja\Documents\Moja JN\Nova Komunala\Oprema\"/>
    </mc:Choice>
  </mc:AlternateContent>
  <xr:revisionPtr revIDLastSave="0" documentId="13_ncr:1_{B9D414E5-B1F6-4944-BCF1-1D44D301BDFA}" xr6:coauthVersionLast="47" xr6:coauthVersionMax="47" xr10:uidLastSave="{00000000-0000-0000-0000-000000000000}"/>
  <bookViews>
    <workbookView xWindow="28680" yWindow="-120" windowWidth="29040" windowHeight="15720" tabRatio="650" xr2:uid="{A1CAC137-F6C3-454A-94E4-2E846E686F32}"/>
  </bookViews>
  <sheets>
    <sheet name="Zbir" sheetId="45" r:id="rId1"/>
    <sheet name="1. Mize" sheetId="23" r:id="rId2"/>
    <sheet name="2. Stoli" sheetId="44" r:id="rId3"/>
    <sheet name="3. Regali" sheetId="46" r:id="rId4"/>
    <sheet name="4. Omare" sheetId="25" r:id="rId5"/>
    <sheet name="5. Dodatki" sheetId="27" r:id="rId6"/>
    <sheet name="6. Pohištveni sklopi" sheetId="43" r:id="rId7"/>
  </sheets>
  <definedNames>
    <definedName name="_xlnm.Print_Area" localSheetId="1">'1. Mize'!$A$1:$G$37</definedName>
    <definedName name="_xlnm.Print_Area" localSheetId="2">'2. Stoli'!$A$1:$G$42</definedName>
    <definedName name="_xlnm.Print_Area" localSheetId="3">'3. Regali'!$A$1:$G$6</definedName>
    <definedName name="_xlnm.Print_Area" localSheetId="4">'4. Omare'!$A$1:$G$8</definedName>
    <definedName name="_xlnm.Print_Area" localSheetId="5">'5. Dodatki'!$A$1:$G$42</definedName>
    <definedName name="_xlnm.Print_Area" localSheetId="6">'6. Pohištveni sklopi'!$A$1:$G$93</definedName>
    <definedName name="_xlnm.Print_Titles" localSheetId="1">'1. Mize'!$1:$1</definedName>
    <definedName name="_xlnm.Print_Titles" localSheetId="2">'2. Stoli'!$1:$1</definedName>
    <definedName name="_xlnm.Print_Titles" localSheetId="4">'4. Omare'!$1:$1</definedName>
    <definedName name="_xlnm.Print_Titles" localSheetId="5">'5. Dodatki'!$1:$1</definedName>
    <definedName name="_xlnm.Print_Titles" localSheetId="6">'6. Pohištveni sklopi'!$1:$1</definedName>
  </definedNames>
  <calcPr calcId="191029"/>
</workbook>
</file>

<file path=xl/calcChain.xml><?xml version="1.0" encoding="utf-8"?>
<calcChain xmlns="http://schemas.openxmlformats.org/spreadsheetml/2006/main">
  <c r="C12" i="44" l="1"/>
  <c r="F91" i="43"/>
  <c r="F89" i="43"/>
  <c r="F87" i="43"/>
  <c r="F85" i="43"/>
  <c r="F83" i="43"/>
  <c r="F81" i="43"/>
  <c r="F79" i="43"/>
  <c r="F77" i="43"/>
  <c r="F75" i="43"/>
  <c r="F73" i="43"/>
  <c r="F71" i="43"/>
  <c r="F69" i="43"/>
  <c r="F67" i="43"/>
  <c r="F65" i="43"/>
  <c r="F63" i="43"/>
  <c r="F61" i="43"/>
  <c r="F59" i="43"/>
  <c r="F57" i="43"/>
  <c r="F55" i="43"/>
  <c r="F53" i="43"/>
  <c r="F51" i="43"/>
  <c r="F49" i="43"/>
  <c r="F47" i="43"/>
  <c r="F45" i="43"/>
  <c r="F43" i="43"/>
  <c r="F41" i="43"/>
  <c r="F39" i="43"/>
  <c r="F37" i="43"/>
  <c r="F35" i="43"/>
  <c r="F33" i="43"/>
  <c r="F31" i="43"/>
  <c r="F29" i="43"/>
  <c r="F27" i="43"/>
  <c r="F25" i="43"/>
  <c r="F23" i="43"/>
  <c r="F21" i="43"/>
  <c r="F19" i="43"/>
  <c r="F17" i="43"/>
  <c r="F15" i="43"/>
  <c r="F13" i="43"/>
  <c r="F11" i="43"/>
  <c r="F9" i="43"/>
  <c r="F7" i="43"/>
  <c r="F5" i="43"/>
  <c r="F3" i="43"/>
  <c r="F38" i="27"/>
  <c r="F36" i="27"/>
  <c r="F34" i="27"/>
  <c r="F32" i="27"/>
  <c r="F30" i="27"/>
  <c r="F16" i="27"/>
  <c r="F28" i="27"/>
  <c r="F26" i="27"/>
  <c r="F24" i="27"/>
  <c r="F22" i="27"/>
  <c r="F20" i="27"/>
  <c r="F18" i="27"/>
  <c r="F14" i="27"/>
  <c r="F12" i="27"/>
  <c r="F10" i="27"/>
  <c r="F4" i="27"/>
  <c r="F2" i="27"/>
  <c r="F4" i="25"/>
  <c r="F6" i="25"/>
  <c r="F2" i="25"/>
  <c r="F4" i="46"/>
  <c r="F2" i="46"/>
  <c r="F8" i="44"/>
  <c r="F2" i="44"/>
  <c r="F12" i="44"/>
  <c r="F23" i="23"/>
  <c r="F2" i="23"/>
  <c r="F40" i="44"/>
  <c r="F38" i="44"/>
  <c r="F36" i="44"/>
  <c r="F34" i="44"/>
  <c r="F32" i="44"/>
  <c r="F30" i="44"/>
  <c r="F28" i="44"/>
  <c r="F26" i="44"/>
  <c r="F24" i="44"/>
  <c r="F22" i="44"/>
  <c r="F20" i="44"/>
  <c r="F18" i="44"/>
  <c r="F16" i="44"/>
  <c r="F14" i="44"/>
  <c r="F10" i="44"/>
  <c r="F6" i="44"/>
  <c r="F4" i="44"/>
  <c r="F33" i="23"/>
  <c r="F31" i="23"/>
  <c r="F4" i="23"/>
  <c r="F35" i="23"/>
  <c r="F13" i="23"/>
  <c r="F15" i="23"/>
  <c r="F17" i="23"/>
  <c r="F19" i="23"/>
  <c r="F21" i="23"/>
  <c r="F25" i="23"/>
  <c r="F27" i="23"/>
  <c r="F29" i="23"/>
  <c r="F11" i="23"/>
  <c r="F8" i="23"/>
  <c r="F6" i="23"/>
  <c r="F93" i="43" l="1"/>
  <c r="F10" i="45" s="1"/>
  <c r="F42" i="27"/>
  <c r="F9" i="45" s="1"/>
  <c r="F8" i="25"/>
  <c r="F8" i="45" s="1"/>
  <c r="F6" i="46"/>
  <c r="F7" i="45" s="1"/>
  <c r="F42" i="44"/>
  <c r="F6" i="45" s="1"/>
  <c r="F37" i="23"/>
  <c r="F5" i="45" s="1"/>
  <c r="F12" i="45" l="1"/>
  <c r="F13" i="45" s="1"/>
  <c r="F14" i="45" s="1"/>
</calcChain>
</file>

<file path=xl/sharedStrings.xml><?xml version="1.0" encoding="utf-8"?>
<sst xmlns="http://schemas.openxmlformats.org/spreadsheetml/2006/main" count="599" uniqueCount="366">
  <si>
    <t>količina</t>
  </si>
  <si>
    <t>kos</t>
  </si>
  <si>
    <t>S13a</t>
  </si>
  <si>
    <t>S13b</t>
  </si>
  <si>
    <t>S07a</t>
  </si>
  <si>
    <t>S07b</t>
  </si>
  <si>
    <t>DOD07a</t>
  </si>
  <si>
    <t>DOD07b</t>
  </si>
  <si>
    <t>CGP Celostna grafična podoba</t>
  </si>
  <si>
    <t>Folije, oznake, totem</t>
  </si>
  <si>
    <t>Zajema vse elemente po shemi</t>
  </si>
  <si>
    <t>Mize</t>
  </si>
  <si>
    <t>Predmet</t>
  </si>
  <si>
    <t>Stoli</t>
  </si>
  <si>
    <t>Omare</t>
  </si>
  <si>
    <t>Dodatki</t>
  </si>
  <si>
    <t>Pohištveni sklopi</t>
  </si>
  <si>
    <t>Vrednost</t>
  </si>
  <si>
    <t>Skupaj brez DDV</t>
  </si>
  <si>
    <t>DDV</t>
  </si>
  <si>
    <t>Skupaj z DDV</t>
  </si>
  <si>
    <t>Ponudnik:</t>
  </si>
  <si>
    <t>Št. ponudbe:</t>
  </si>
  <si>
    <t>em</t>
  </si>
  <si>
    <t>EUR/em</t>
  </si>
  <si>
    <t>Skupaj EUR</t>
  </si>
  <si>
    <t>M01</t>
  </si>
  <si>
    <t>M02</t>
  </si>
  <si>
    <t>M03</t>
  </si>
  <si>
    <t>M04</t>
  </si>
  <si>
    <t>Poz.</t>
  </si>
  <si>
    <t>M05</t>
  </si>
  <si>
    <t>M06</t>
  </si>
  <si>
    <t>M07</t>
  </si>
  <si>
    <t>M08</t>
  </si>
  <si>
    <t>M09</t>
  </si>
  <si>
    <t>M10</t>
  </si>
  <si>
    <t>M11</t>
  </si>
  <si>
    <t>M12</t>
  </si>
  <si>
    <t>M13</t>
  </si>
  <si>
    <t>M14</t>
  </si>
  <si>
    <t>M15</t>
  </si>
  <si>
    <t>M16</t>
  </si>
  <si>
    <t>M17</t>
  </si>
  <si>
    <t>Pisalna miza v pisarnah, z leseno delovno površino, električnim dvižnim kovinskim podnožjem, dimenzije 180x80x(65-125) cm, in s poličko za instalacije.</t>
  </si>
  <si>
    <t>Kotna pisalna miza v pisarnah, z leseno delovno površino, 
osnovni del z električnim dvižnim kovinskim podnožjem, dimenzije 160x80x(65-125) cm, 
priključni del s klasičnim fiksnim kovinskim podnožjem, dimenzije 45x170x75 cm, 
in s poličko za instalacije.</t>
  </si>
  <si>
    <t>Pisalna miza v pisarnah vodij, z leseno delovno površino, 
osnovni del z električnim dvižnim kovinskim podnožjem, dimenzije 160x80x(65-125) cm, 
priključni del s klasičnim fiksnim kovinskim podnožjem, dimenzije 60x170x75 cm, 
in s poličko za instalacije.</t>
  </si>
  <si>
    <t>Fotografija predvidenega izdelka</t>
  </si>
  <si>
    <t>Pisalna miza s sestavom pod mizo v direktorjevi pisarni.</t>
  </si>
  <si>
    <t>Kot M01.</t>
  </si>
  <si>
    <t>Osnovni del kot M01.</t>
  </si>
  <si>
    <r>
      <rPr>
        <b/>
        <sz val="12"/>
        <color theme="1"/>
        <rFont val="Calibri"/>
        <family val="2"/>
        <charset val="238"/>
        <scheme val="minor"/>
      </rPr>
      <t>Sestav pod mizo, dimenzije 155x57x57 cm,</t>
    </r>
    <r>
      <rPr>
        <sz val="12"/>
        <color theme="1"/>
        <rFont val="Calibri"/>
        <family val="2"/>
        <charset val="238"/>
        <scheme val="minor"/>
      </rPr>
      <t xml:space="preserve"> sestavljen iz: 
- odprtega regala z 1 vmesno polico, dolžine 75 cm,
- zaprte omarice z notranjo polico, dolžine 40 cm,
- predalnika s 3 predali dolžine 40 cm.
Omarica in predalnik na sistem odpiranja tip-on, oba opremljena s ključavnico.
Lepljen les, površinska obdelava furnir, stranski furniran nalimek.
Skrita kovinska horizontalna konstrukcija, ki preprečuje poves sestava.
Barva sestava: imitacija masivnega lesa, oreh, mat, lakirano, enako kot plošča na mizi M05.</t>
    </r>
  </si>
  <si>
    <t>Levo: primer plošče z odprtinami: desno: primer podnožja</t>
  </si>
  <si>
    <t>Premična konferenčna miza v direktorjevi pisarni s kovinskim podnožjem, dimenzije 300x100x75 cm, z leseno delovno površino, izvedba z odprtinami in poličko za instalacije.</t>
  </si>
  <si>
    <t>Plošča lepljen les, površinska obdelava MDF barvano, rob v enaki barvi.
Kovinsko podnožje.
Dodatna kovinska horizontalna konstrukcija, ki preprečuje poves plošče. 
Barva podnožja: bela RAL 9016
Barva plošče: bela RAL 9016
Izdelek kot npr. Fantoni Framework (ali enakovredno ali boljše).</t>
  </si>
  <si>
    <t>Premična okrogla miza za sestanke, dimenzije fi124 cm, višine 75 cm, z leseno delovno površino in s kovinskim podnožjem.</t>
  </si>
  <si>
    <t>Plošča lepljen les, površinska obdelava MDF barvano, rob v enaki barvi.
Kovinsko podnožje, 4 noge.
Barva podnožja: siva RAL 7043, enako kot pohištveni sestav PO.1.28 spodaj
Barva plošče: bela RAL 9016, enako kot pohištveni sestav PO.1.28 viseče omarice
Izdelek kot npr. Bolia (ali enakovredno ali boljše).</t>
  </si>
  <si>
    <t>Plošča lepljen les, površinska obdelava MDF barvano, rob v enaki barvi.
Kovinsko podnožje, 4 noge.
Dodatna kovinska horizontalna konstrukcija, ki preprečuje poves plošče. 
Barva podnožja: siva RAL 7043, enako kot pohištveni sestav PO.1.28 spodaj
Barva plošče: bela RAL 9016, enako kot pohištveni sestav PO.1.28 viseče omarice
Izdelek kot npr. Bolia (ali enakovredno ali boljše).</t>
  </si>
  <si>
    <t>Plošča lepljen les, površinska obdelava MDF barvano, rob v enaki barvi.
Kovinsko podnožje, modularna zložljiva izvedba, na kolesih z zavoro.
Dodatna kovinska horizontalna konstrukcija, ki preprečuje poves plošče. 
Barva podnožja: bela RAL 9016
Barva plošče: bela RAL 9016
Izdelek kot npr. Narbutas FLIP-TOP (ali enakovredno ali boljše).</t>
  </si>
  <si>
    <t>Plošča lepljen les, površinska obdelava furnir, stranski furniran nalimek.
Kovinsko podnožje.
Barva podnožja: siva RAL 7043, enako kot miza M05 in pohištveni sestav PO.1.21 in PO.1.22
Barva plošče: imitacija masivnega lesa, oreh, mat, lakirano, enako kot M05.</t>
  </si>
  <si>
    <t>Plošča lepljen les, površinska obdelava MDF barvano, rob nagnjen pod kotom 45 stopinj in v enaki barvi.
Kovinsko podnožje, 1 x sredinska noga.
Barva podnožja: bela RAL 9016
Barva plošče: bela RAL 9016
Izdelek kot npr. Fantoni Mulitipliceo (ali enakovredno ali boljše).</t>
  </si>
  <si>
    <t>Plošča lepljen les, površinska obdelava MDF barvano, rob nagnjen pod kotom 45 stopinj in v enaki barvi.
Kovinsko podnožje.
Barva podnožja: siva RAL 7043.
Barva plošče: bela RAL 9016.
Izdelek kot npr. Prostoria Polygon low table (ali enakovredno ali boljše).</t>
  </si>
  <si>
    <t>Plošča lepljen les, površinska obdelava MDF barvano, rob nagnjen pod kotom 45 stopinj in v enaki barvi.
Kovinsko podnožje.
Barva podnožja: siva RAL 7043.
Barva plošče: bela RAL 9016.
Izdelek kot npr. Prostoria Trifidae (ali enakovredno ali boljše).</t>
  </si>
  <si>
    <t>Plošča Compact HPL.
Kovinsko podnožje.
Barva podnožja: siva RAL 7043.
Barva plošče: bela RAL 9016.
Izdelek kot npr. Prostoria Trifidae (ali enakovredno ali boljše).</t>
  </si>
  <si>
    <t>Pisalna miza v tajništvu, z leseno delovno površino, električnim dvižnim kovinskim podnožjem, dimenzije 160x80x(65-125) cm, in s poličko za instalacije.</t>
  </si>
  <si>
    <t>Pisalna miza v tajništvu, z leseno delovno površino, električnim dvižnim kovinskim podnožjem, dimenzije 200x80x(65-125) cm, in s poličko za instalacije.</t>
  </si>
  <si>
    <t>Premična barska miza (v kuhinji pritličje), dimenzije 110x60x110 cm, z leseno delovno površino in s kovinskim podnožjem.</t>
  </si>
  <si>
    <t>Premična barska miza (v jedilnici nadstropje), dimenzije 240x80x110 cm, z leseno delovno površino in s kovinskim podnožjem.</t>
  </si>
  <si>
    <t>Premična jedilna miza (v jedilnici v pritličju in nadstropju), dimenzije 80x80x75 cm, z leseno delovno površino in s kovinskim podnožjem.</t>
  </si>
  <si>
    <t>Premična zložljiva pisalna miza v sejni sobi (v pritličju in v nadstropju), dimenzije 150x80x75 cm, z leseno delovno površino in kovinskim podnožjem.</t>
  </si>
  <si>
    <t>S01</t>
  </si>
  <si>
    <t>Pisarniški stol</t>
  </si>
  <si>
    <t>S02</t>
  </si>
  <si>
    <t>Certifikati: SCS Indoor Advantage™ Gold, NF Environnement, GS Zertifikat NF OEC Office Excellence, EPD (Environmental Product Declaration) , BS-5459, EN 1335-1:2020, EN 1335-2:2020.</t>
  </si>
  <si>
    <t>Pisarniški stol (pisarna direktorja)</t>
  </si>
  <si>
    <t>S03</t>
  </si>
  <si>
    <t>Konferenčni stol</t>
  </si>
  <si>
    <t>Certifikati Carbon Natural:
NSF inernational, NF Envariomental, Carbon natural product, SCS Indoor Advantage Gold – Furniture.</t>
  </si>
  <si>
    <t>Certifikati:
EPD - Environmental Product Declaration
NF Environnement</t>
  </si>
  <si>
    <t>S04</t>
  </si>
  <si>
    <t>Pisarniški stol - vodje</t>
  </si>
  <si>
    <t>Carbon natural certifikati: NSF inernational, NF Environnement, SCS indoor advantage gold – Furniture, Carbon natural product.</t>
  </si>
  <si>
    <t>Konferenčni stol (pisarna direktorja)</t>
  </si>
  <si>
    <t>S05</t>
  </si>
  <si>
    <t>Certifikat: ISO 14001 - Environmental management system.</t>
  </si>
  <si>
    <t>S06</t>
  </si>
  <si>
    <t>Jedilni stol</t>
  </si>
  <si>
    <t>Certifikat:
EPD - Environmental Product Declaration
NF Environment</t>
  </si>
  <si>
    <t>Barski stol, plastično sedalo</t>
  </si>
  <si>
    <t>Barski stol, oblazinjeno sedalo</t>
  </si>
  <si>
    <t>Kot S07a, le oblazinjena izvedba.</t>
  </si>
  <si>
    <t>S08</t>
  </si>
  <si>
    <t>Kavč (pisarna direktorja)</t>
  </si>
  <si>
    <t>Klop (tajništvo, pogrebna dejavnost)</t>
  </si>
  <si>
    <t>S09</t>
  </si>
  <si>
    <t>S10</t>
  </si>
  <si>
    <t>Fotelj (galerija)</t>
  </si>
  <si>
    <t>S11</t>
  </si>
  <si>
    <t>Klop (shramba direktorja)</t>
  </si>
  <si>
    <t>S12</t>
  </si>
  <si>
    <t>Tabure, velik (avla)</t>
  </si>
  <si>
    <t>Tabure, mali (avla)</t>
  </si>
  <si>
    <t>S14</t>
  </si>
  <si>
    <t>Tabure, srednji (avla)</t>
  </si>
  <si>
    <t>S15</t>
  </si>
  <si>
    <t>S16</t>
  </si>
  <si>
    <t>S17</t>
  </si>
  <si>
    <t>Dvižni stol v laboratoriju</t>
  </si>
  <si>
    <t>Kovinski stol za zunanjo uporabo (balkon)</t>
  </si>
  <si>
    <t>S18</t>
  </si>
  <si>
    <t>Garderobna klop z obešalniki, kratka (garderobe ceste)</t>
  </si>
  <si>
    <t>Garderobna klop z obešalniki, dolga (garderobe okolje, ženske, vodooskrba)</t>
  </si>
  <si>
    <t>Kot S15.</t>
  </si>
  <si>
    <t xml:space="preserve">Garderobna klop z obešalniki dolžine 200 cm, globine 30 cm, kovinsko okovje, leseno sedalo dim. 200x30x45; obešalniki montirani na višini 170 cm; razmak med obešali cca 15 cm, izgled kot na priloženi sliki; kovinska polica za čevlje pod sedalom
Barva podnožja in poličke za čevlje: bela RAL 9016
Barva sedala: masiva smreka, mat, lakirano
Izdelek kot npr. Desk and sit  (ali enakovreno ali boljše).
</t>
  </si>
  <si>
    <t xml:space="preserve">Garderobna klop z obešalniki dolžine 150 cm, globine 30 cm, kovinsko okovje, leseno sedalo dim. 150x30x45; obešalniki montirani na višini 170 cm; razmak med obešali cca 15 cm, izgled kot na priloženi sliki; kovinska polica za čevlje pod sedalom
Barva podnožja in poličke za čevlje: bela RAL 9016
Barva sedala: masiva smreka, mat, lakirano
Izdelek kot npr. Desk and sit  (ali enakovreno ali boljše).
</t>
  </si>
  <si>
    <t xml:space="preserve">Dvižni stol v laboratoriju, sedežni del nastavljiv po višini, stol je pomičen na kolesih, kovinsko podnožje, oblazinjen sedalni del; izgled kot na sliki
Barva podnožja: bela RAL 9016
Barva tekstila: modra RAL 5003
</t>
  </si>
  <si>
    <t>Kovinski stol za zunanjo uporabo, dimenzije 50x56x78 cm; prašno barvan; izgled kot na sliki
Barva stola: siva RAL 7043
Izdelek kot npr. Emu Riviera (ali enakovreno ali boljše).</t>
  </si>
  <si>
    <t>Regali</t>
  </si>
  <si>
    <t>R01</t>
  </si>
  <si>
    <t>R02</t>
  </si>
  <si>
    <t>Regal za elektronske naprave, dimenzije 375x45x270 cm</t>
  </si>
  <si>
    <t>Regal za elektronske naprave, dimenzije 225x60x270 cm</t>
  </si>
  <si>
    <t>Regal za elektronske naprave (skladišče informatik) 375x45x270 cm; kovinska omara s policami s povečano nosilnostjo, kovinsko ogrodje, omara v zgornji četrtini višine pritrjena v steno na medsebojni razdalji ca. 1 m; osni razmak vertikal 75 cm; omara visoka 270 cm, po višini možnost nameščanja polic na medsebojni razdalji 50 cm, izvedba kot npr. po sliki.
Barva omare: siva RAL 7043</t>
  </si>
  <si>
    <t>Regal za elektronske naprave (skladišče informatik) 225x60x270 cm; kovinska omara s policami s povečano nosilnostjo, kovinsko ogrodje, omara v zgornji četrtini višine pritrjena v steno na medsebojni razdalji ca. 1 m; osni razmak vertikal 75 cm; omara visoka 270 cm, po višini možnost nameščanja polic na medsebojni razdalji 50 cm, izvedba kot npr. po sliki.
Barva omare: siva RAL 7043</t>
  </si>
  <si>
    <t>Kot R01.</t>
  </si>
  <si>
    <t>OM01</t>
  </si>
  <si>
    <t>OM02</t>
  </si>
  <si>
    <t>OM03</t>
  </si>
  <si>
    <t>Omara z dvokrilnimi vrati za tekoči arhiv 90x45x270 cm, lesena izvedba</t>
  </si>
  <si>
    <t>Garderobna omara s ključavnico 50x60x200 cm, kovinska izvedba</t>
  </si>
  <si>
    <t>Pomičen predalnik s ključavnico 40x60x56, lesena izvedba.</t>
  </si>
  <si>
    <t>Garderobna omara s ključavnico 50x60x200 cm.  kovinska omara z 2 policama in eno vmesno vertikalo kot na sliki, vgrajena palica za obešanje. Kovinsko ogrodje, prašno barvano.
Omara v zgornji četrtini višine pritrjena v steno na min. 2 mestih. 
Omara visoka 200 cm je 15 cm dvignjena od tal. 
Dno omarice je perforirano, prav tako so perforirana vrat v zgornjem delu - zaradi prezračevanja, izvedba kot npr. po sliki.
Barva omare bela RAL 9016 
Izdelek kot npr.: Crew locker 4 comps (ali enakovredno ali boljše)</t>
  </si>
  <si>
    <t>DOD01</t>
  </si>
  <si>
    <t>DOD02</t>
  </si>
  <si>
    <t>DOD03</t>
  </si>
  <si>
    <t>DOD04</t>
  </si>
  <si>
    <t>DOD05</t>
  </si>
  <si>
    <t>DOD06</t>
  </si>
  <si>
    <t>Kot DOD01.</t>
  </si>
  <si>
    <t>Različne lončnice v okrasnih loncih, po izboru investitorja</t>
  </si>
  <si>
    <t>LCD projektor, po izboru investitorja</t>
  </si>
  <si>
    <t xml:space="preserve">Okrasni lonci bele barve.
</t>
  </si>
  <si>
    <t xml:space="preserve">LCD projektor postavljen na premični predalnik OM03 (sejna soba, nadstropje).
</t>
  </si>
  <si>
    <t>DOD08</t>
  </si>
  <si>
    <t>DOD09</t>
  </si>
  <si>
    <t>DOD10</t>
  </si>
  <si>
    <t>DOD11</t>
  </si>
  <si>
    <t>DOD12</t>
  </si>
  <si>
    <t>DOD13</t>
  </si>
  <si>
    <t>Zavese vključno z vodili</t>
  </si>
  <si>
    <t>DOD14</t>
  </si>
  <si>
    <t>DOD15</t>
  </si>
  <si>
    <t>DOD16</t>
  </si>
  <si>
    <t>DOD17</t>
  </si>
  <si>
    <t>DOD18</t>
  </si>
  <si>
    <t>DOD19</t>
  </si>
  <si>
    <t xml:space="preserve">Cvetlično korito trikotne oblike, dim. cca 180x120x50 cm; robovi v radiju; kovinska konstrukcija, prašno barvano; oblečeno z lesenimi lamelami, kot na vizualizaciji na sliki.
Barva kovinske konstrukcije siva RAL 7043
Barva lamel: masiva, brest, vertikalna usmeritev, mat prozorno lakiran 
</t>
  </si>
  <si>
    <t>Kot DOD07a, le zrcalno.</t>
  </si>
  <si>
    <t xml:space="preserve">Cvetlično korito trikotne oblike, dim. cca 180x120x50 cm; robovi v radiju; kovinska konstrukcija, prašno barvano; oblečeno z lesenimi lamelami, kot na vizualizaciji na sliki.
Barva kovinske konstrukcije: siva RAL 7043
Barva lamel: masiva, brest, vertikalna usmeritev, mat prozorno lakiran 
</t>
  </si>
  <si>
    <t>Pravokotno ogledalo, dimenzije 60x115 cm</t>
  </si>
  <si>
    <t>Pravokotno ogledalo, dimenzije 40x115 cm</t>
  </si>
  <si>
    <t xml:space="preserve">Pravokotno ogledalo 60x115 cm v sanitarijah.
Zg. rob poravnan z zg. robom predelnih sten, širina ogledala enaka širini umivalnika.
Pritrjeno na steno, v okvirju, odpornem na vlago, v barvi po izboriu projektanta.
</t>
  </si>
  <si>
    <t>Notranje senčilo - screen rolo</t>
  </si>
  <si>
    <t xml:space="preserve">Notranje senčilo – screen rolo vgrajen nad mavčno kartonski strop z režo za spust roloja; skrita vgradnja.
Višina roloja do 2 cm nad tlemi (pritličje 268 cm, nadstropje 278 cm).
Prosojna ali zatemnitvena tkanina, ki zmanjša toploto do 50% (po izboru projektanta in naročnika); motorni pogon.
Skupna dolžina: 54,5 m1.
Izdelek kot npr. Tehrol (ali enakovredno ali boljše).
</t>
  </si>
  <si>
    <t xml:space="preserve">Držalo za roke v sanitarijah za invalide; pritrjeno na zid; skladno s Pravilnikom o univarzalni graditvi in uporabi objektov.
</t>
  </si>
  <si>
    <t>Fiksno držalo za roke v sanitarijah za invalide</t>
  </si>
  <si>
    <t>Premično držalo za roke v sanitarijah za invalide</t>
  </si>
  <si>
    <t xml:space="preserve">Pravokotno ogledalo 40x115 cm v sanitarijah za invalide in sanitarijah M v nadstropju.
Zg. rob poravnan z zg. robom predelnih sten; širina ogledala enaka širini umivalnika; pritrjeno na steno.
V okvirju, okvir odporen na vlago, v barvi po izboru projektanta.
V kabini namenjeni invalidom, montirano skladno s Pravilnikom o univarzalni graditvi in uporabi objektov.
</t>
  </si>
  <si>
    <t xml:space="preserve">Premično konzolno držalo za roke v sanitarijah za invalide; skladno s Pravilnikom o univarzalni graditvi in uporabi objektov.
</t>
  </si>
  <si>
    <t>Držalo in ščetka za čiščenje stranišča</t>
  </si>
  <si>
    <t xml:space="preserve">Držalo in ščetka za čiščenje stranišča; pritrjeno na steno.
Izdelek kot npr. Air-Wolf (ali enakovredno ali boljše).
</t>
  </si>
  <si>
    <t>Podajalnik papirnatih brisač</t>
  </si>
  <si>
    <t>Dozirnik za tekoče milo in milo v razpršilu</t>
  </si>
  <si>
    <t>Podajalnik toaletnega papirja</t>
  </si>
  <si>
    <t>Zbiralnik odpadkov s pokrovom</t>
  </si>
  <si>
    <t>Koš za odpadke</t>
  </si>
  <si>
    <t xml:space="preserve">Podajalnik papirnatih brisač; pritrjen na steno.
Izdelek kot npr. Tork (ali enakovredno ali boljše).
</t>
  </si>
  <si>
    <t xml:space="preserve">Dozirnik za tekoče milo in milo v razpršilu; pritrjen na steno.
Izdelek kot npr. Tork (ali enakovredno ali boljše).
</t>
  </si>
  <si>
    <t xml:space="preserve">Podajalnik toaletnega papirja; pritrjen na steno.
Izdelek kot npr. Air-Wolf Duplex (ali enakovredno ali boljše).
</t>
  </si>
  <si>
    <t xml:space="preserve">Zbiralnik odpadkov s pokrovom; 60 l; s pokrovom in samozapiralno loputo.
Izdelek kot npr. Air-Wolf (ali enakovredno ali boljše).
</t>
  </si>
  <si>
    <t xml:space="preserve">Koš za odpadke 3 l; s pokrovom in samozapiralno loputo; kot npr. na sliki; pritrjeno na steno.
</t>
  </si>
  <si>
    <t>PO.0.01</t>
  </si>
  <si>
    <t>Pohištveni sklop po shemi</t>
  </si>
  <si>
    <t>PO.0.02</t>
  </si>
  <si>
    <t>PO.0.03</t>
  </si>
  <si>
    <t>PO.0.04</t>
  </si>
  <si>
    <t>PO.0.05</t>
  </si>
  <si>
    <t>PO.0.06</t>
  </si>
  <si>
    <t>PO.0.07</t>
  </si>
  <si>
    <t>PO.0.08</t>
  </si>
  <si>
    <t>PO.0.09</t>
  </si>
  <si>
    <t>PO.0.10</t>
  </si>
  <si>
    <t>PO.0.11</t>
  </si>
  <si>
    <t>PO.0.12</t>
  </si>
  <si>
    <t>PO.0.13</t>
  </si>
  <si>
    <t>PO.0.14</t>
  </si>
  <si>
    <t>Zajema vse elemente po shemi, vključno z led osvetlitvijo, vtičnicami in napisom</t>
  </si>
  <si>
    <t>PO.1.01.1</t>
  </si>
  <si>
    <t>PO.1.01.2</t>
  </si>
  <si>
    <t>PO.1.02</t>
  </si>
  <si>
    <t>PO.1.03</t>
  </si>
  <si>
    <t>PO.1.04</t>
  </si>
  <si>
    <t>PO.1.05</t>
  </si>
  <si>
    <t>PO.1.06</t>
  </si>
  <si>
    <t>PO.1.07</t>
  </si>
  <si>
    <t>PO.1.08</t>
  </si>
  <si>
    <t>PO.1.09</t>
  </si>
  <si>
    <t>PO.1.10</t>
  </si>
  <si>
    <t>PO.1.11</t>
  </si>
  <si>
    <t>PO.1.12</t>
  </si>
  <si>
    <t>PO.1.13</t>
  </si>
  <si>
    <t>PO.1.14</t>
  </si>
  <si>
    <t>PO.1.15</t>
  </si>
  <si>
    <t>PO.1.16</t>
  </si>
  <si>
    <t>PO.1.17</t>
  </si>
  <si>
    <t>PO.1.18</t>
  </si>
  <si>
    <t>PO.1.19</t>
  </si>
  <si>
    <t>PO.1.20</t>
  </si>
  <si>
    <t>PO.1.21</t>
  </si>
  <si>
    <t>PO.1.22</t>
  </si>
  <si>
    <t>PO.1.23</t>
  </si>
  <si>
    <t>PO.1.24</t>
  </si>
  <si>
    <t>PO.1.25</t>
  </si>
  <si>
    <t>PO.1.26</t>
  </si>
  <si>
    <t>PO.1.27</t>
  </si>
  <si>
    <t>PO.1.28</t>
  </si>
  <si>
    <t>PO.1.29</t>
  </si>
  <si>
    <t>PO.1.30</t>
  </si>
  <si>
    <t>Zajema vse elemente po shemi, vključno z led osvetlitvijo.</t>
  </si>
  <si>
    <t>Razstavna vitrina pogrebna dejavnost.</t>
  </si>
  <si>
    <t>Sklic/projekt opreme</t>
  </si>
  <si>
    <t>D.3.3., D.3.4.</t>
  </si>
  <si>
    <t>D.3.5.</t>
  </si>
  <si>
    <t>Operativni vodja vodooskrba.</t>
  </si>
  <si>
    <t>Pogoji, mnenja</t>
  </si>
  <si>
    <t>D.3.6.</t>
  </si>
  <si>
    <t>D.3.7.</t>
  </si>
  <si>
    <t>Pisarna pogrebna dejavnost/del 1</t>
  </si>
  <si>
    <t>Pisarna pogrebna dejavnost/del 2</t>
  </si>
  <si>
    <t>D.3.8.</t>
  </si>
  <si>
    <t>Izvršbe/izterjave</t>
  </si>
  <si>
    <t>D.3.9.</t>
  </si>
  <si>
    <t>D.3.10.</t>
  </si>
  <si>
    <t>Obračun storitev</t>
  </si>
  <si>
    <t>D.3.11</t>
  </si>
  <si>
    <t>Upravljanje stanovanj</t>
  </si>
  <si>
    <t>D.3.12</t>
  </si>
  <si>
    <t>Operativni vodja okolje/ceste</t>
  </si>
  <si>
    <t>D.3.13</t>
  </si>
  <si>
    <t>Pogovor stranke/pritličje</t>
  </si>
  <si>
    <t>D.3.14</t>
  </si>
  <si>
    <t>Laboratorij</t>
  </si>
  <si>
    <t>Čajna kuhinja/pritličje</t>
  </si>
  <si>
    <t>D.3.15</t>
  </si>
  <si>
    <t>D.3.16.</t>
  </si>
  <si>
    <t>Jedilnica/pritličje</t>
  </si>
  <si>
    <t>D.3.17. - D.3.21</t>
  </si>
  <si>
    <t>Info točka</t>
  </si>
  <si>
    <t xml:space="preserve">Ravnanje z odpadki
Vodja vzdrževanja lokalnih cest
Odvajanje in čiščenje
</t>
  </si>
  <si>
    <t>D.3.23.</t>
  </si>
  <si>
    <t>D.3.24</t>
  </si>
  <si>
    <t>Urejanje javnih površin, vodja + op. vodja</t>
  </si>
  <si>
    <t>Vzdrževanje lokalnih cest</t>
  </si>
  <si>
    <t>D.3.25</t>
  </si>
  <si>
    <t>D.3.26</t>
  </si>
  <si>
    <t>Nabava</t>
  </si>
  <si>
    <t>Planer-analitik</t>
  </si>
  <si>
    <t>D.3.27</t>
  </si>
  <si>
    <t>Vodja nabave</t>
  </si>
  <si>
    <t>D.3.28</t>
  </si>
  <si>
    <t>Vodja odvajanja in čiščenja/del 1</t>
  </si>
  <si>
    <t>D.3.29</t>
  </si>
  <si>
    <t>Informatik</t>
  </si>
  <si>
    <t>D.3.30</t>
  </si>
  <si>
    <t>D.3.31</t>
  </si>
  <si>
    <t>Računi</t>
  </si>
  <si>
    <t>D.3.32</t>
  </si>
  <si>
    <t>D.3.33</t>
  </si>
  <si>
    <t>Vodja financ/del 2</t>
  </si>
  <si>
    <t>Vodja financ/del 1</t>
  </si>
  <si>
    <t>Vodooskrba</t>
  </si>
  <si>
    <t>D.3.34</t>
  </si>
  <si>
    <t>D.3.35</t>
  </si>
  <si>
    <t>Vodja vodooskrbe
Projektna pisarna</t>
  </si>
  <si>
    <t>D.3.36</t>
  </si>
  <si>
    <t>Pravno-kadrovska služba</t>
  </si>
  <si>
    <t>D.3.37</t>
  </si>
  <si>
    <t>Tajništvo/del 1</t>
  </si>
  <si>
    <t>Tajništvo/del 2</t>
  </si>
  <si>
    <t>Planer/analitik/del 2</t>
  </si>
  <si>
    <t>D.3.38</t>
  </si>
  <si>
    <t>Pregradni element med mizami
Obračun storitev/2x
Operativni vodja okolje/ceste (2x)
Projektna pisarna (2x)
Vodooskrba (2x)
Odvajanje in čiščenje (2x)
Urejanje javnih površin (2x)
Vzdrževanje javnih površin (2x)
Ravnanje z odpadki (2x)</t>
  </si>
  <si>
    <t>D.3.39</t>
  </si>
  <si>
    <t>Plače</t>
  </si>
  <si>
    <t>D.3.40</t>
  </si>
  <si>
    <t>D.3.41</t>
  </si>
  <si>
    <t>Finance/del 1</t>
  </si>
  <si>
    <t>Finance/del 2</t>
  </si>
  <si>
    <t>D.3.42</t>
  </si>
  <si>
    <t>Direktor/del 1</t>
  </si>
  <si>
    <t>Direktor/del 2</t>
  </si>
  <si>
    <t>D.3.43</t>
  </si>
  <si>
    <t>D.3.44</t>
  </si>
  <si>
    <t>Direktor - shramba/del 1</t>
  </si>
  <si>
    <t>Direktor - shramba/del 2</t>
  </si>
  <si>
    <t>D.3.45</t>
  </si>
  <si>
    <t>D.3.46</t>
  </si>
  <si>
    <t>D.3.47</t>
  </si>
  <si>
    <t>Sejna soba</t>
  </si>
  <si>
    <t>Čajna kuhinja/nadstropje</t>
  </si>
  <si>
    <t>D.3.48</t>
  </si>
  <si>
    <t>D.3.49</t>
  </si>
  <si>
    <t>Fotokopiranje (pred nabavo)</t>
  </si>
  <si>
    <t>D.3.50</t>
  </si>
  <si>
    <t>Fotokopiranje (ob stopnišču)</t>
  </si>
  <si>
    <t>Razporedi ceste
Vodja odvajanja in čiščenja/del 2</t>
  </si>
  <si>
    <t>Skupaj POHIŠTVENI SKLOPI</t>
  </si>
  <si>
    <t>Skupaj DODATKI</t>
  </si>
  <si>
    <t>Skupaj OMARE</t>
  </si>
  <si>
    <t>Skupaj REGALI</t>
  </si>
  <si>
    <t>Skupaj STOLI</t>
  </si>
  <si>
    <t>Skupaj MIZE</t>
  </si>
  <si>
    <t>Vmesni snemljivi panel 200x50 cm (pregradna med pisalnimi mizami, nadstropje - finance)</t>
  </si>
  <si>
    <t>Vmesni snemljivi panel 180x50 cm (pregradna med pisalnimi mizami, pritličje)</t>
  </si>
  <si>
    <t>Tekoči arhiv pred tajništvom</t>
  </si>
  <si>
    <r>
      <t xml:space="preserve">Zajema vse elemente po shemi, vključno s pomivalnim koritom 
(armatura na pomivalnem koritu po PZI strojne instalacije). 
</t>
    </r>
    <r>
      <rPr>
        <sz val="12"/>
        <color rgb="FF0070C0"/>
        <rFont val="Calibri"/>
        <family val="2"/>
        <charset val="238"/>
        <scheme val="minor"/>
      </rPr>
      <t>Laboratorijski hladilnik zagotovi naročnik (izločen sklop 2).</t>
    </r>
  </si>
  <si>
    <r>
      <t xml:space="preserve">Zajema vse elemente po shemi.
</t>
    </r>
    <r>
      <rPr>
        <sz val="12"/>
        <color rgb="FF0070C0"/>
        <rFont val="Calibri"/>
        <family val="2"/>
        <charset val="238"/>
        <scheme val="minor"/>
      </rPr>
      <t>Vinsko vitrino zagotovi naročnik (izločen sklop 2).</t>
    </r>
  </si>
  <si>
    <r>
      <t xml:space="preserve">Zajema vse elemente po shemi, vključno s 3x posoda za odpadke in s pomivalnim koritom (armatura na pomivalnem koritu po PZI strojne instalacije).
</t>
    </r>
    <r>
      <rPr>
        <sz val="12"/>
        <color rgb="FF0070C0"/>
        <rFont val="Calibri"/>
        <family val="2"/>
        <charset val="238"/>
        <scheme val="minor"/>
      </rPr>
      <t>Hadilnik, štedilnik, pomivalni stroj, 2x mikrovalovno pečico in kavni aparat zagotovi naročnik (izločen sklop 2).</t>
    </r>
  </si>
  <si>
    <t>V cenah blaga je zajeta izmera, priprava, izdelava, dobava in montaža elementov.</t>
  </si>
  <si>
    <r>
      <t xml:space="preserve">Pisalna miza v sobi za razporede v pritličju, dimenzije 200x80x75 cm, z leseno delovno površino in s kovinskim podnožjem </t>
    </r>
    <r>
      <rPr>
        <sz val="12"/>
        <color theme="1"/>
        <rFont val="Calibri"/>
        <family val="2"/>
        <charset val="238"/>
        <scheme val="minor"/>
      </rPr>
      <t>(kot na sliki)</t>
    </r>
    <r>
      <rPr>
        <b/>
        <sz val="12"/>
        <color theme="1"/>
        <rFont val="Calibri"/>
        <family val="2"/>
        <charset val="238"/>
        <scheme val="minor"/>
      </rPr>
      <t>.</t>
    </r>
  </si>
  <si>
    <r>
      <t>Premična klubska mizica v direktorjevi pisarni, dimenzije 44x38x35 cm, z leseno delovno površino in s kovinskim podnožjem</t>
    </r>
    <r>
      <rPr>
        <sz val="12"/>
        <color theme="1"/>
        <rFont val="Calibri"/>
        <family val="2"/>
        <charset val="238"/>
        <scheme val="minor"/>
      </rPr>
      <t xml:space="preserve"> (kot na sliki).</t>
    </r>
  </si>
  <si>
    <r>
      <t>Premična klubska mizica na galeriji, fi 84 cm, višine 24 cm, z leseno delovno površino in s kovinskim podnožjem</t>
    </r>
    <r>
      <rPr>
        <sz val="12"/>
        <color theme="1"/>
        <rFont val="Calibri"/>
        <family val="2"/>
        <charset val="238"/>
        <scheme val="minor"/>
      </rPr>
      <t xml:space="preserve"> (kot na sliki).</t>
    </r>
  </si>
  <si>
    <r>
      <t>Premična barska mizica na galeriji, fi 70 cm, s centralno nogo višine 110 cm, z leseno delovno površino in s kovinskim podnožjem</t>
    </r>
    <r>
      <rPr>
        <sz val="12"/>
        <color theme="1"/>
        <rFont val="Calibri"/>
        <family val="2"/>
        <charset val="238"/>
        <scheme val="minor"/>
      </rPr>
      <t xml:space="preserve"> (kot na sliki).</t>
    </r>
  </si>
  <si>
    <r>
      <t>Premična okrogla miza za zunanjo uporabo (balkon), fi 80 cm, s centralno nogo višine 73 cm, z delovna površina iz plošče Compact HPL in s kovinskim podnožjem</t>
    </r>
    <r>
      <rPr>
        <sz val="12"/>
        <color theme="1"/>
        <rFont val="Calibri"/>
        <family val="2"/>
        <charset val="238"/>
        <scheme val="minor"/>
      </rPr>
      <t xml:space="preserve"> (kot na sliki).</t>
    </r>
  </si>
  <si>
    <t>Omara z dvokrilnimi vrati za tekoči arhiv (skladišče projektni pogoji, mnenja), dimenzij 90x45x270 cm, s policami, kovinsko okovje, kovinska nasadila vrat ipd. Delitev po višini (200 + 70 cm). 
Lesena plošča, površinska obdelava MDF barvano, rob v enaki barvi. 
Omara vsebuje centralno ključavnico in priznane tečaje v kvaliteti BLUM z mehkim zapiranjem, ki omogočajo 110° odpiranje (testirano min. 100.000 odpiranj). 
Police omar so premične, postavitev v rastru za skladiščenje registratorjev in so postavljene na L nosilce, ki preprečujejo nenadzorovani izvlek. 
Omare stojijo na regulacijskih nogicah, ki se lahko prilagajajo. 
Omara je zaradi višine vsaj na dveh mestih v zgornji četrtini višine z vijaki pritrjena na steno, izvedba/oblikovanje/videz kot npr. po priloženi sliki. Odpiranje tip-on.
Barva omare: bela RAL 9016</t>
  </si>
  <si>
    <t xml:space="preserve">Pomičen predalnik s ključavnico, 40x60x56 cm, lesena izvedba, površinska obdelava MDF barvano, rob v enaki barvi. 
Pomičen s kolesi, skrita kolesa, 3 predaali, mehko - BLUM Legrabox odpiranje predalov; oblikovanje/izvedba kot na primer po sliki
Barva predalnika: bela RAL 9016
Barva sprednje stranice: bela RAL 9016
Izdelek kot npr.: Fantoni Framework (ali enakovredno ali boljše)
</t>
  </si>
  <si>
    <t xml:space="preserve">Vmesni snemljivi panel 180x50 cm; plošča lepljen les, površinska obdelava MDF barvano, rob v enaki barvi. 
Barva plošče: bela RAL 9016
</t>
  </si>
  <si>
    <t xml:space="preserve">Vmesni snemljivi panel 200x50 cm; plošča lepljen les, površinska obdelava MDF barvano, rob v enaki barvi. 
Barva plošče: bela RAL 9016
</t>
  </si>
  <si>
    <t>Pisarniški koš za odpadke, kvadraten, 18 l. 
Kovinski, barvan.
Barva koša bela RAL 9016
Izdelek kot npr. Cascando Square (ali enakovreden, ali boljši)</t>
  </si>
  <si>
    <t>Zatemnitvene zavese, barva po izboru arhitekta in naročnika. Zatemnitev tkanine min 98%, teža min. 285 g/m2. Odziv materiala na ogenj usklajeno s požarno študijo.
Vključno z vodili vgrajenimi v mavčno kartonski strop; enojno vodilo, skrita vgradnja; radij zavijanja fi 40 cm, kot primer na sliki..
Višina zaves 2 cm nad tlemi (pritličje 268 cm, nadstropje 278 cm).
Dolžina zaves in vodil po priloženi shemi.
Skupna dolžina vodil: 53 m1.
Skupna dolžina zaves: 106 m1.
Nabor zaves v razmerju 1: 2,5.
Barva vodil: bela RAL 9016
Barva zaves: RAL 5003</t>
  </si>
  <si>
    <r>
      <t>Cvetlično korito trikotne oblike,</t>
    </r>
    <r>
      <rPr>
        <sz val="10"/>
        <color theme="1"/>
        <rFont val="Arial CE"/>
        <charset val="238"/>
      </rPr>
      <t xml:space="preserve"> kovinska konstrukcija; oblečeno z lesenimi lamelami</t>
    </r>
  </si>
  <si>
    <r>
      <t xml:space="preserve">Pisarniški koš za odpadke, </t>
    </r>
    <r>
      <rPr>
        <sz val="10"/>
        <color theme="1"/>
        <rFont val="Arial CE"/>
        <charset val="238"/>
      </rPr>
      <t>kovinski</t>
    </r>
  </si>
  <si>
    <t>Ni predmet javnega naročila (izločen sklop 2).</t>
  </si>
  <si>
    <t>Rezerva (nepredvideno)</t>
  </si>
  <si>
    <r>
      <rPr>
        <b/>
        <sz val="10"/>
        <color theme="1"/>
        <rFont val="Arial CE"/>
        <charset val="238"/>
      </rPr>
      <t xml:space="preserve">Pred izdelavo unikatne notranje opreme oz. dobavo gotove notranje opreme se morajo zaradi možnih odstopanj preveriti vse mere na licu mesta. </t>
    </r>
    <r>
      <rPr>
        <sz val="10"/>
        <color theme="1"/>
        <rFont val="Arial CE"/>
        <charset val="238"/>
      </rPr>
      <t xml:space="preserve">
Vsi pohištveni robovi in vogali morajo biti morajo v skladu s slovenskimi nacionalnimi standardi s področja pohištva v delovnih prostorih, gladki, brez ostrih robov, stoli in mize morajo biti v celoti skladni z opisi v tej Specifikaciji predračuna. Težke omare in visoko pohištvo mora biti pričvrščeno na tla (pri tem je potrebno upoštevati prisotnost talne napeljave za ogrevanje prostorov) in steno. Oprema prostorov, kjer se nahaja voda, mora biti iz materialov, ki jih je mogoče čistiti s tekočimi čistili in razkuževati, vsi kovinski deli morajo biti nerjaveči.
Barve opreme, ki so podane v opisih, so orientacijske narave. Vzorci obdelav opreme oz. pohištva ter delavniški načrti se morajo pred izdelavo oz. potrditvijo naročila dostaviti v pregled investitorju in projektantu!
Pri postavkah stolov S01-S06 so navedeni pridobljeni certifikati za stole, ki so kot predvideni navedeni v opisih postavk. V kolikor ponudnik ponudi (enak ali boljši) ekvivalent, mora priložiti certifikate in tehnično dokumentacijo, s katero bo nedvoumno in jasno dokazano, da gre za ustrezen ekvivalent predvidenemu izdelku.
Naročnik lahko za posamezne pozicije stolov in mize zahteva dostavo vzorcev – v skladu z določili dokumentacije v zvezi z oddajo javnega naročila, poglavje 2.1.14. </t>
    </r>
  </si>
  <si>
    <t>Plošča lepljen les, površinska obdelava MDF barvano, rob v enaki barvi.
Dvižno kovinsko podnožje na električni pogon, kontrole za dvig pod ploščo.
Dodatna kovinska horizontalna konstrukcija, ki preprečuje poves plošče. 
Tehnične zahteve za električno dvižno podnožje:
- dvojni motorni pogon (2 motorja, po enega na vsaki nogi),
- nastavitev višine: od najmanj 650 mm do najmanj 1250 mm,
- nosilnost: najmanj 120 kg,
- z digitalnim prikazovalnikom višine in možnostjo shranjevanja min 3 različnih pozicij,
- z varnostno funkcijo proti trku (anti-collision),
- hitrost pomika: min 32 mm/s,
- glasnost delovanja: manj kot 50 dB,
- napajanje: 220 V.
Zahtevana garancija: min. 5 (pet) let na vse fizične dele in mehanske dele, vključno z motorji.
Barva podnožja: bela RAL 9016
Barva plošče: bela RAL 9016
Izdelek kot npr. dvižna električna miza Steelcase Migration (ali enakovredno ali boljše).</t>
  </si>
  <si>
    <t>Plošča lepljen les, površinska obdelava furnir, stranski furniran nalimek.
Dvižno kovinsko podnožje na električni pogon, kontrole za dvig pod ploščo.
Dodatna kovinska horizontalna konstrukcija, ki preprečuje poves plošče. 
Tehnične zahteve za električno dvižno podnožje:
- dvojni motorni pogon (2 motorja, po enega na vsaki nogi),
- nastavitev višine: od najmanj 650 mm do najmanj 1250 mm,
- nosilnost: najmanj 120 kg,
- z digitalnim prikazovalnikom višine in možnostjo shranjevanja min 3 različnih pozicij,
- z varnostno funkcijo proti trku (anti-collision),
- hitrost pomika: min 32 mm/s,
- glasnost delovanja: manj kot 50 dB,
- napajanje: 220 V.
Zahtevana garancija: min. 5 (pet) let na vse fizične dele in mehanske dele, vključno z motorji.
Barva podnožja: bela RAL 9016
Barva plošče: imitacija masivnega lesa, brest, enako kot vrata v predelnih stenah in lesene stenske obloge
Izdelek kot npr. dvižna električna miza Steelcase Migration (ali enakovredno ali boljše).</t>
  </si>
  <si>
    <r>
      <rPr>
        <b/>
        <sz val="12"/>
        <color theme="1"/>
        <rFont val="Calibri"/>
        <family val="2"/>
        <charset val="238"/>
        <scheme val="minor"/>
      </rPr>
      <t>Pisalna miza z električnim dvižnim kovinskim podnožjem (skrit mehanizem v leseni nogi), dimenzije 240x90x(65-125) cm, z leseno delovno površino, izvedba z odprtino in s poličko za instalacije.</t>
    </r>
    <r>
      <rPr>
        <sz val="12"/>
        <color theme="1"/>
        <rFont val="Calibri"/>
        <family val="2"/>
        <charset val="238"/>
        <scheme val="minor"/>
      </rPr>
      <t xml:space="preserve">
Plošča lepljen les, površinska obdelava MDF barvano, rob v enaki barvi, nagnjen pod kotom 60 stopinj.
Skrito dvižno kovinsko podnožje na električni pogon, kontrole za dvig pod ploščo.
Skrita kovinska horizontalna konstrukcija, ki preprečuje poves plošče. 
Tehnične zahteve za električno dvižno podnožje:
- dvojni motorni pogon (2 motorja, po enega na vsaki nogi),
- nastavitev višine: od najmanj 650 mm do najmanj 1250 mm,
- nosilnost: najmanj 120 kg,
- z digitalnim prikazovalnikom višine in možnostjo shranjevanja min 3 različnih pozicij,
- z varnostno funkcijo proti trku (anti-collision),
- hitrost pomika: min 32 mm/s,
- glasnost delovanja: manj kot 50 dB,
- napajanje: 220 V.
Zahtevana garancija: min. 5 (pet) let na vse fizične dele in mehanske dele, vključno z motorji.
Barva podnožja: siva RAL 7043, enako kot pohištveni sestav PO.1.21 in PO.1.22
Barva plošče: siva RAL 7043, enako kot pohištveni sestav PO.1.21 in PO.1.22
Izdelek kot npr. dvižna električna miza Steelcase Migration (ali enakovredno ali boljše).</t>
    </r>
  </si>
  <si>
    <t xml:space="preserve">Pisarniški stol z naslonjali za roke in hrbet. Sedežni del ter naslonjalo nastavljiva po višini, sedalni del nastavljiv tudi po globini, rokonasloni 3D nastavljivi.  
ALU kovinsko 5-krako podnožje. Stol je pomičen na kolesih fi65 mm. 
Oblazinjen sedalni del iz kvalitetne in trpežne tkanine (kot. npr. 100 % PE Atlantic), zgornji del (naslonjalo za hrbet) izveden iz mrežastega in elastičnega materiala za optimalno zračnost in podporo hrbtenici.
Stol mora zagotavljati usklajeno nagibanje sedišča in naslonjala za stalno podporo hrbtenici. Omogočena mora biti ročna nastavitev napetosti oz. moči naslonjala za prilaganje teži in osebnim preferencam. Pri nagibanju naslonjala morajo naslonjala za roke ostati vzporedno s tlemi.
Zahtevana garancija: min. 5 (pet) let na vse fizične dele in mehanske dele.
Zahtevan garancija na tkanino/mrežo: 5 let.
Barva podnožja: bela RAL 9016, enako kot M01
Barva naslonjala: bela
Barva sedala: tekstil modra RAL 5003, enako kot zavese
Izdelek kot npr. Steelcase Reply AIR (ali enakovreno ali boljše).
</t>
  </si>
  <si>
    <r>
      <t>Pisarniški stol z naslonjali za roke, hrbet in glavo. Sedežni del, naslonjalo za hrbet in glavonaslov nastavljivi po višini, sedalni del in glavonaslon nastavljiva tudi po globini, rokonasloni 360</t>
    </r>
    <r>
      <rPr>
        <sz val="12"/>
        <color theme="1"/>
        <rFont val="Calibri"/>
        <family val="2"/>
        <charset val="238"/>
      </rPr>
      <t>°</t>
    </r>
    <r>
      <rPr>
        <sz val="12"/>
        <color theme="1"/>
        <rFont val="Calibri"/>
        <family val="2"/>
        <charset val="238"/>
        <scheme val="minor"/>
      </rPr>
      <t xml:space="preserve"> nastavljivi.  
ALU 5-krako kovinsko podnožje. Stol je pomičen na kolesih fi65 mm. Sedalni del nastavljiv po globini tudi med sedenjem.
Oblazinjeni sedalni del ter oblazinjeni nasloni za hrbet, glavo in roke so iz kvalitetne in trpežne tkanine (kot. npr. 100 % PE Cogent: Connect).
Sedalni del in naslonjalo morata biti ločena. Stol mora zagotavljati usklajeno 3-dimenzionalno nagibanje sedišča in naslonjala za stalno podporo in prilagajanju hrbtenici. Oblika stola mora zagotavljati "S" obliko hrbtenice. 
Stol mora zagotavljati samodejno prilagoditev opore za ledveni del na način, da med hrbtom in stolom ni vrzeli. Zasnovan mora biti tako, da zagotavlja optimalno ledveno oporo in razbremenjuje pristisk na hrbtenico.
Zahtevana garancija: min. 5 (pet) let na vse fizične dele in mehanske dele.
Zahtevan garancija na tkanino/mrežo: 5 let.
Barva podnožja: siva RAL 7043
Barva naslonjala, sedala in glavonaslona: RAL 5014, enako kot kavč in stoli ob sejni mizi v direktorjevi pisarni
Izdelek kot npr. Steelcase Gesture (ali enakovreno ali boljše).
</t>
    </r>
  </si>
  <si>
    <t xml:space="preserve">Konferenčni stol z oblazinjenim sedežnim delom in naslonom. ALU kovinsko okovje, na 4 nogah s kolesi, s fiksnimi rokonasloni.
Oblazinjen sedalni del iz kvalitetne in trpežne tkanine (kot. npr. 100 % PE Atlantic), zgornji del (naslonjalo za hrbet) izveden iz mrežastega in elastičnega materiala za optimalno zračnost in podporo hrbtenici.
Zahtevana garancija: 5 (pet) let na vse fizične dele in mehanske dele.
Zahtevan garancija na tkanino/mrežo: 5 let.
Barva okovja z rokonasloni: bela RAL 9016, enako kot S01.
Barva naslonjala: bela
Barva sedala: tekstil modra RAL 5003, enako kot zavese
Izdelek kot npr. Steelcase Eastside (ali enakovreno ali boljše).
</t>
  </si>
  <si>
    <t xml:space="preserve">Pisarniški stol z naslonjali za roke, hrbet in glavo. Sedežni del ter naslonjalo nastavljiva po višini, sedalni del nastavljiv tudi po globini, rokonasloni nastavljivi gor, dol in po kotu 4D globina.  
ALU kovinsko 5-krako podnožje. Stol je pomičen na kolesih fi65 mm. 
Oblazinjen sedalni del in glavonaslon iz kvalitetne in trpežne tkanine (kot. npr. 100 % PE Atlantic), zgornji del (naslonjalo za hrbet) izveden iz tridimenzionalnega mrežastega in elastičnega materiala (kot. npr. 3D Microknit) za optimalno zračnost in podporo hrbtenici.
Naslonjalo in sedalni del se morata gibati usklajeno na način, da se pri nagibu nazaj zagotavlja podporo hrbtenici in preprečuje pritisk na stegna. Mehanizem progresivnega upora mora zagotavljati stabilnost in podporo v vseh položajih. Mehanizem mora samodejno zaznavati težo uporabnika in prilagoditi trdoto nagiba. 
Zahtevana garancija: min. 5 (pet) let na vse fizične dele in mehanske dele.
Zahtevan garancija na tkanino/mrežo: 5 let.
Barva podnožja: bela RAL 9016, enako kot M01
Barva sedala, naslonjala in glavonaslona: modra RAL 5003, enako kot zavese
Izdelek kot npr. Steelcase Series 2 (ali enakovreno ali boljše).
</t>
  </si>
  <si>
    <t xml:space="preserve">Konferenčni stol z naslonjali za roke in hrbet. Sedalni del se ob pritisku na stol premika naprej in nazaj.
ALU kovinsko 5-krako podnožje. Stol je pomičen na kolesih fi65 mm. 
Oblazinjen sedalni del iz kvalitetne in trpežne tkanine (kot. npr. 100 % PE Atlantic), zgornji del (naslonjalo za hrbet) izveden iz mrežastega in elastičnega materiala (kot. npr. Qivi Net) za optimalno zračnost in podporo hrbtenici.
Zahtevana garancija: 5 let na celoten izdelek.
Barva podnožja: siva RAL 7043
Barva sedala in naslonjala: modra RAL 5014, enako kot kavč in stol S02 v direktorjevi pisarni
Izdelek kot npr. Steelcase Qivi conference (ali enakovreno ali boljše).
</t>
  </si>
  <si>
    <t xml:space="preserve">Jedilni stol, kovinsko okovje, plastični naslon in sedalo.
ALU kovinsko podnožje, 4 noge, z protizdrsno zaščito.
Sedalo in naslon iz kvalitetne, trde in trpežne plastike. Izvedba primerna za mokro čiščenje.
Zahtevana garancija: 5 let na celoten izdelek.
Barva podnožja: siva RAL 7043, enako kot mizi M08 in M09
Barva sedala in naslonjala: RAL 5003 (enako kot zavese, S01 in S03), RAL 5014 (enako kot S05 in S02) in RAL 5002
Izdelek kot npr. Steelcase Eastside Plastic (ali enakovreno ali boljše).
</t>
  </si>
  <si>
    <t xml:space="preserve">Barski stol, kovinsko okovje višine 83 cm, plastični sedalo. Na nogah protizdrsna zaščita.
Zahtevana garancija: 5 let na celoten izdelek.
Barva podnožja: siva RAL 7043, enako kot mizi M08 in M09
Barva sedala: RAL 5003 (enako kot zavese, S01 in S03)
Izdelek kot npr. Narbutas Twist&amp;Seat High Chair and Stolls  (ali enakovreno ali boljše).
</t>
  </si>
  <si>
    <t xml:space="preserve">Barski stol, kovinsko okovje višine 83 cm, oblazinjeno sedalo. Na nogah protizdrsna zaščita.
Oblazinjen del iz kvalitetne in trpežne tkanine (kot. npr. 100 % PE Atlantic).
Zahtevana garancija: 5 let na celoten izdelek.
Barva podnožja: siva RAL 7043, enako kot mizi M08 in M09
Barva sedala: RAL 5003 (enako kot zavese, S01 in S03)
Izdelek kot npr. Narbutas Twist&amp;Seat High Chair and Stolls (ali enakovreno ali boljše).
</t>
  </si>
  <si>
    <t xml:space="preserve">Moderna sedežna garnitura, dvosed, dimenzije 160x95 cm, kovinsko okovje, oblazinjeno sedalo in naslonjalo. Izgled se mora stilsko ujemati s pozicijo S09.
Oblazinjen del iz kvalitetne, udobne in trpežne tkanine, z učinkom boucleja, ki je enostavna za vzdrževanje.
Zahtevana garancija: 5 let na celoten izdelek.
Barva podnožja: siva RAL 7043, enako kot M05, S05 in S02
Barva tekstila: RAL 5014 (enako kot S02 in S05)
Izdelek kot npr. Zofa Narbutas Myami (ali enakovreno ali boljše).
</t>
  </si>
  <si>
    <t xml:space="preserve">Klop, dimenzije 138x54x46 cm, kovinsko okovje, oblazinjeno sedalo. Izgled se mora stilsko ujemati s pozicijo S08.
Oblazinjen del iz kvalitetne, udobne in trpežne tkanine, ki je enostavna za vzdrževanje.
Zahtevana garancija: 5 let na celoten izdelek.
Barva podnožja siva RAL 7043, enako kot S07
Barva tekstila: RAL 5003, enako kot S07
Izdelek kot npr. Inoff Friend (ali enakovreno ali boljše).
</t>
  </si>
  <si>
    <t xml:space="preserve">Fotelj, dimenzije77x75x80 cm, kovinsko okovje, oblazinjeno sedalo in naslonjalo. Izgled se mora stilsko ujemati s pozicijo S08.
Oblazinjen del iz kvalitetne, udobne in trpežne tkanine, ki je enostavna za vzdrževanje.
Zahtevana garancija: 5 let na celoten izdelek.
Barva podnožja: bela RAL 9016, enako kot M01 in S01
Barva tekstila: RAL 5003, enako kot S01
Izdelek kot npr. fotelj Fritz Hansen LET  (ali enakovreno ali boljše).
</t>
  </si>
  <si>
    <t xml:space="preserve">Klop, dimenzije 54x54x46 cm, kovinsko okovje, oblazinjeno sedalo. Izgled se mora stilsko ujemati s pozicijo S08.
Oblazinjen del iz kvalitetne, udobne in trpežne tkanine, ki je enostavna za vzdrževanje.
Zahtevana garancija: 5 let na celoten izdelek.
Barva podnožja: siva RAL 7043, enako kot S05
Barva tekstila: RAL 5014, enako kot S08
Izdelek kot npr. Inoff Friend (ali enakovreno ali boljše).
</t>
  </si>
  <si>
    <t xml:space="preserve">Oblazinjeno sedalo, dimenzije 99x99x40 cm, kovinske nogice.
Oblazinjen del iz kvalitetne, udobne in trpežne tkanine, ki je enostavna za vzdrževanje.
Zahtevana garancija: 5 let na celoten izdelek.
Barva podnožja: siva RAL 7043
Barva tekstila: RAL 7001
Izdelek kot npr. Icons of Denmark, Firkant, Large  (ali enakovreno ali boljše).
</t>
  </si>
  <si>
    <t xml:space="preserve">Oblazinjeno sedalo, dimenzije 48x48x45 cm, kovinske nogice.
Oblazinjen del iz kvalitetne, udobne in trpežne tkanine, ki je enostavna za vzdrževanje.
Zahtevana garancija: 5 let na celoten izdelek.
Barva podnožja: siva RAL 7043
Barva tekstila: RAL 7001
Izdelek kot npr. Icons of Denmark, Firkant, Small  (ali enakovreno ali boljše).
</t>
  </si>
  <si>
    <t xml:space="preserve">Oblazinjeno sedalo, dimenzije48x48x45 cm, kovinske nogice.
Oblazinjen del iz kvalitetne, udobne in trpežne tkanine, ki je enostavna za vzdrževanje.
Zahtevana garancija: 5 let na celoten izdelek.
Barva podnožja: siva RAL 7043
Barva tekstila: RAL 7012
Izdelek kot npr. Icons of Denmark, Firkant, Small  (ali enakovreno ali boljše).
</t>
  </si>
  <si>
    <t xml:space="preserve">Oblazinjeno sedalo, dimenzije 75x75x40 cm, kovinske nogice.
Oblazinjen del iz kvalitetne, udobne in trpežne tkanine, ki je enostavna za vzdrževanje.
Zahtevana garancija: 5 let na celoten izdelek.
Barva podnožja: siva RAL 7043
Barva tekstila: RAL 7012
Izdelek kot npr. Icons of Denmark, Firkant, Medium  (ali enakovreno ali boljše).
</t>
  </si>
  <si>
    <t>Plošča lepljen les, površinska obdelava furnir, stranski furniran nalimek, rob nagnjen pod kotom 60 stopinj. 
Skrita kovinska horizontalna konstrukcija, ki preprečuje poves plošče. 
Barva podnožja: siva RAL 7043, enako kot miza M04 in pohištveni sestav PO.1.21 in PO.1.22
Barva plošče: imitacija masivnega lesa, oreh, mat, lakirano, enako kot sestav pod mizo M04.
Zahtevana garancija: 5 let na celoten izdelek.
Izdelek kot Izdelek kot npr. Fantoni Mulitipliceo, (ali enakovredno ali boljše).</t>
  </si>
  <si>
    <t>PO.0.01 – PO.0.14 in PO.1.01.1 – PO.1.30 pohištveni sklopi po priloženih risbah; tipično lesena vezana plošča, površinska obdelava MDF barvano ali furnirano po shemah.
Tip-on odpiranje omar in predalov. Omara vsebuje centralno ključavnico (naročnik določi, kjer je potrebna) in priznane tečaje BLUM z mehkim zapiranjem, ki omogočajo 110° odpiranje (testirano min. 100.000 odpiranj). Tečaji morajo biti 3D nastavljivi.
Police omar so premične, postavitev v rastru za skladiščenje registratorjev in so postavljene na L nosilce, ki preprečujejo nenadzorovani izvlek.
Elementi, ki so višji od 100 cm, so vsaj na dveh mestih v zgornji četrtini višine z vijaki pritrjeni na steno, izvedba/oblikovanje/videz kot po priloženih vizualizacijah in risbah.
Tipična barvna shema:
siva barvano RAL 7043
bela barvano RAL 9016
les (PO.0.01, PO.0.14) : brest, enako kot vrata v predelnih stenah in lesene stenske obloge
les (PO.1.22): oreh, mat, lakirano, enako kot plošča na mizi M05
Zahtevana garancija: min 5 let na vse sklope v celoti.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</si>
</sst>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CE"/>
      <charset val="238"/>
    </font>
    <font>
      <b/>
      <sz val="11"/>
      <name val="Arial CE"/>
      <family val="2"/>
      <charset val="238"/>
    </font>
    <font>
      <sz val="11"/>
      <name val="Arial CE"/>
      <family val="2"/>
      <charset val="238"/>
    </font>
    <font>
      <b/>
      <sz val="10"/>
      <name val="Arial CE"/>
      <charset val="238"/>
    </font>
    <font>
      <sz val="8"/>
      <name val="Arial CE"/>
      <charset val="238"/>
    </font>
    <font>
      <sz val="11"/>
      <color theme="1"/>
      <name val="Calibri"/>
      <family val="2"/>
      <charset val="238"/>
      <scheme val="minor"/>
    </font>
    <font>
      <sz val="12"/>
      <name val="Calibri"/>
      <family val="2"/>
      <charset val="238"/>
      <scheme val="minor"/>
    </font>
    <font>
      <b/>
      <sz val="10"/>
      <color theme="4"/>
      <name val="Arial CE"/>
      <charset val="238"/>
    </font>
    <font>
      <sz val="12"/>
      <color rgb="FFFF0000"/>
      <name val="Calibri"/>
      <family val="2"/>
      <charset val="238"/>
      <scheme val="minor"/>
    </font>
    <font>
      <sz val="12"/>
      <color rgb="FF0070C0"/>
      <name val="Calibri"/>
      <family val="2"/>
      <charset val="238"/>
      <scheme val="minor"/>
    </font>
    <font>
      <sz val="12"/>
      <color theme="1"/>
      <name val="Calibri"/>
      <family val="2"/>
      <charset val="238"/>
      <scheme val="minor"/>
    </font>
    <font>
      <b/>
      <sz val="12"/>
      <color theme="1"/>
      <name val="Calibri"/>
      <family val="2"/>
      <charset val="238"/>
      <scheme val="minor"/>
    </font>
    <font>
      <b/>
      <sz val="12"/>
      <name val="Calibri"/>
      <family val="2"/>
      <charset val="238"/>
      <scheme val="minor"/>
    </font>
    <font>
      <sz val="10"/>
      <color theme="1"/>
      <name val="Arial CE"/>
      <charset val="238"/>
    </font>
    <font>
      <b/>
      <sz val="10"/>
      <color theme="1"/>
      <name val="Arial CE"/>
      <charset val="238"/>
    </font>
    <font>
      <sz val="12"/>
      <color theme="1"/>
      <name val="Calibri"/>
      <family val="2"/>
      <charset val="238"/>
    </font>
    <font>
      <sz val="12"/>
      <color theme="1"/>
      <name val="Times New Roman"/>
      <family val="1"/>
    </font>
    <font>
      <b/>
      <sz val="11"/>
      <color theme="1"/>
      <name val="Arial CE"/>
      <family val="2"/>
      <charset val="238"/>
    </font>
  </fonts>
  <fills count="11">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FF99"/>
        <bgColor indexed="64"/>
      </patternFill>
    </fill>
    <fill>
      <patternFill patternType="solid">
        <fgColor theme="7" tint="0.59999389629810485"/>
        <bgColor indexed="64"/>
      </patternFill>
    </fill>
  </fills>
  <borders count="20">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22"/>
      </right>
      <top style="thin">
        <color indexed="64"/>
      </top>
      <bottom style="thin">
        <color indexed="22"/>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22"/>
      </top>
      <bottom/>
      <diagonal/>
    </border>
    <border>
      <left style="thin">
        <color indexed="64"/>
      </left>
      <right style="thin">
        <color indexed="64"/>
      </right>
      <top style="thin">
        <color indexed="22"/>
      </top>
      <bottom style="thin">
        <color indexed="64"/>
      </bottom>
      <diagonal/>
    </border>
    <border>
      <left style="thin">
        <color indexed="22"/>
      </left>
      <right style="thin">
        <color indexed="22"/>
      </right>
      <top style="thin">
        <color indexed="64"/>
      </top>
      <bottom style="thin">
        <color indexed="22"/>
      </bottom>
      <diagonal/>
    </border>
  </borders>
  <cellStyleXfs count="2">
    <xf numFmtId="0" fontId="0" fillId="0" borderId="0"/>
    <xf numFmtId="0" fontId="5" fillId="0" borderId="0"/>
  </cellStyleXfs>
  <cellXfs count="160">
    <xf numFmtId="0" fontId="0" fillId="0" borderId="0" xfId="0"/>
    <xf numFmtId="2" fontId="0" fillId="0" borderId="0" xfId="0" applyNumberFormat="1" applyAlignment="1">
      <alignment vertical="justify"/>
    </xf>
    <xf numFmtId="49" fontId="0" fillId="0" borderId="0" xfId="0" applyNumberFormat="1" applyAlignment="1">
      <alignment vertical="top"/>
    </xf>
    <xf numFmtId="4" fontId="0" fillId="0" borderId="0" xfId="0" applyNumberFormat="1" applyAlignment="1">
      <alignment vertical="top"/>
    </xf>
    <xf numFmtId="4" fontId="0" fillId="0" borderId="0" xfId="0" applyNumberFormat="1" applyAlignment="1">
      <alignment horizontal="right" vertical="top"/>
    </xf>
    <xf numFmtId="49" fontId="1" fillId="0" borderId="0" xfId="0" applyNumberFormat="1" applyFont="1" applyAlignment="1">
      <alignment vertical="top"/>
    </xf>
    <xf numFmtId="4" fontId="2" fillId="0" borderId="0" xfId="0" applyNumberFormat="1" applyFont="1" applyAlignment="1">
      <alignment horizontal="right" vertical="top"/>
    </xf>
    <xf numFmtId="0" fontId="2" fillId="0" borderId="0" xfId="0" applyFont="1"/>
    <xf numFmtId="4" fontId="0" fillId="0" borderId="0" xfId="0" applyNumberFormat="1"/>
    <xf numFmtId="4" fontId="0" fillId="0" borderId="2" xfId="0" applyNumberFormat="1" applyBorder="1"/>
    <xf numFmtId="4" fontId="0" fillId="2" borderId="2" xfId="0" applyNumberFormat="1" applyFill="1" applyBorder="1"/>
    <xf numFmtId="4" fontId="0" fillId="3" borderId="2" xfId="0" applyNumberFormat="1" applyFill="1" applyBorder="1"/>
    <xf numFmtId="0" fontId="0" fillId="2" borderId="6" xfId="0" applyFill="1" applyBorder="1"/>
    <xf numFmtId="0" fontId="0" fillId="3" borderId="6" xfId="0" applyFill="1" applyBorder="1"/>
    <xf numFmtId="0" fontId="0" fillId="2" borderId="8" xfId="0" applyFill="1" applyBorder="1"/>
    <xf numFmtId="0" fontId="0" fillId="3" borderId="7" xfId="0" applyFill="1" applyBorder="1"/>
    <xf numFmtId="0" fontId="0" fillId="4" borderId="6" xfId="0" applyFill="1" applyBorder="1"/>
    <xf numFmtId="0" fontId="0" fillId="4" borderId="8" xfId="0" applyFill="1" applyBorder="1"/>
    <xf numFmtId="4" fontId="0" fillId="2" borderId="2" xfId="0" applyNumberFormat="1" applyFill="1" applyBorder="1" applyAlignment="1">
      <alignment horizontal="center"/>
    </xf>
    <xf numFmtId="0" fontId="6" fillId="0" borderId="0" xfId="0" applyFont="1"/>
    <xf numFmtId="4" fontId="6" fillId="0" borderId="0" xfId="0" applyNumberFormat="1" applyFont="1" applyAlignment="1">
      <alignment vertical="top"/>
    </xf>
    <xf numFmtId="0" fontId="11" fillId="0" borderId="11" xfId="0" applyFont="1" applyBorder="1" applyAlignment="1">
      <alignment vertical="top" wrapText="1"/>
    </xf>
    <xf numFmtId="3" fontId="6" fillId="0" borderId="11" xfId="0" applyNumberFormat="1" applyFont="1" applyBorder="1" applyAlignment="1">
      <alignment horizontal="center" vertical="top" wrapText="1"/>
    </xf>
    <xf numFmtId="0" fontId="6" fillId="0" borderId="11" xfId="0" applyFont="1" applyBorder="1" applyAlignment="1">
      <alignment horizontal="center" vertical="top"/>
    </xf>
    <xf numFmtId="4" fontId="6" fillId="5" borderId="11" xfId="0" applyNumberFormat="1" applyFont="1" applyFill="1" applyBorder="1" applyAlignment="1" applyProtection="1">
      <alignment vertical="top"/>
      <protection locked="0"/>
    </xf>
    <xf numFmtId="4" fontId="6" fillId="0" borderId="11" xfId="0" applyNumberFormat="1" applyFont="1" applyBorder="1" applyAlignment="1">
      <alignment vertical="top"/>
    </xf>
    <xf numFmtId="0" fontId="10" fillId="0" borderId="10" xfId="0" applyFont="1" applyBorder="1" applyAlignment="1">
      <alignment vertical="top" wrapText="1"/>
    </xf>
    <xf numFmtId="0" fontId="6" fillId="0" borderId="10" xfId="0" applyFont="1" applyBorder="1" applyAlignment="1">
      <alignment vertical="top" wrapText="1"/>
    </xf>
    <xf numFmtId="0" fontId="6" fillId="0" borderId="2" xfId="0" applyFont="1" applyBorder="1" applyAlignment="1">
      <alignment vertical="top" wrapText="1"/>
    </xf>
    <xf numFmtId="0" fontId="10" fillId="0" borderId="12" xfId="0" applyFont="1" applyBorder="1" applyAlignment="1">
      <alignment vertical="top" wrapText="1"/>
    </xf>
    <xf numFmtId="0" fontId="6" fillId="0" borderId="12" xfId="0" applyFont="1" applyBorder="1" applyAlignment="1">
      <alignment vertical="top" wrapText="1"/>
    </xf>
    <xf numFmtId="0" fontId="6" fillId="0" borderId="11" xfId="0" applyFont="1" applyBorder="1" applyAlignment="1">
      <alignment vertical="top" wrapText="1"/>
    </xf>
    <xf numFmtId="4" fontId="10" fillId="5" borderId="11" xfId="0" applyNumberFormat="1" applyFont="1" applyFill="1" applyBorder="1" applyAlignment="1" applyProtection="1">
      <alignment vertical="top"/>
      <protection locked="0"/>
    </xf>
    <xf numFmtId="0" fontId="6" fillId="3" borderId="2" xfId="0" applyFont="1" applyFill="1" applyBorder="1" applyAlignment="1">
      <alignment vertical="top"/>
    </xf>
    <xf numFmtId="0" fontId="6" fillId="0" borderId="10" xfId="0" applyFont="1" applyBorder="1" applyAlignment="1">
      <alignment wrapText="1"/>
    </xf>
    <xf numFmtId="0" fontId="0" fillId="0" borderId="0" xfId="0" applyAlignment="1">
      <alignment vertical="top"/>
    </xf>
    <xf numFmtId="49" fontId="12" fillId="0" borderId="4" xfId="0" applyNumberFormat="1" applyFont="1" applyBorder="1" applyAlignment="1">
      <alignment horizontal="left" vertical="top"/>
    </xf>
    <xf numFmtId="4" fontId="6" fillId="0" borderId="0" xfId="0" applyNumberFormat="1" applyFont="1" applyAlignment="1">
      <alignment horizontal="right" vertical="top"/>
    </xf>
    <xf numFmtId="49" fontId="6" fillId="0" borderId="0" xfId="0" applyNumberFormat="1" applyFont="1" applyAlignment="1">
      <alignment vertical="top"/>
    </xf>
    <xf numFmtId="2" fontId="6" fillId="0" borderId="0" xfId="0" applyNumberFormat="1" applyFont="1" applyAlignment="1">
      <alignment vertical="top"/>
    </xf>
    <xf numFmtId="49" fontId="12" fillId="0" borderId="10" xfId="0" applyNumberFormat="1" applyFont="1" applyBorder="1" applyAlignment="1">
      <alignment horizontal="left" vertical="top"/>
    </xf>
    <xf numFmtId="2" fontId="6" fillId="0" borderId="10" xfId="0" applyNumberFormat="1" applyFont="1" applyBorder="1" applyAlignment="1">
      <alignment horizontal="left" vertical="top" wrapText="1"/>
    </xf>
    <xf numFmtId="0" fontId="6" fillId="0" borderId="10" xfId="0" applyFont="1" applyBorder="1"/>
    <xf numFmtId="49" fontId="12" fillId="0" borderId="11" xfId="0" applyNumberFormat="1" applyFont="1" applyBorder="1" applyAlignment="1">
      <alignment horizontal="left" vertical="top"/>
    </xf>
    <xf numFmtId="0" fontId="6" fillId="7" borderId="2" xfId="0" applyFont="1" applyFill="1" applyBorder="1" applyAlignment="1">
      <alignment vertical="top"/>
    </xf>
    <xf numFmtId="0" fontId="6" fillId="7" borderId="2" xfId="0" applyFont="1" applyFill="1" applyBorder="1" applyAlignment="1">
      <alignment vertical="top" wrapText="1"/>
    </xf>
    <xf numFmtId="3" fontId="6" fillId="7" borderId="2" xfId="0" applyNumberFormat="1" applyFont="1" applyFill="1" applyBorder="1" applyAlignment="1">
      <alignment horizontal="center" vertical="top"/>
    </xf>
    <xf numFmtId="4" fontId="6" fillId="7" borderId="2" xfId="0" applyNumberFormat="1" applyFont="1" applyFill="1" applyBorder="1" applyAlignment="1">
      <alignment horizontal="center" vertical="top"/>
    </xf>
    <xf numFmtId="4" fontId="6" fillId="7" borderId="2" xfId="0" applyNumberFormat="1" applyFont="1" applyFill="1" applyBorder="1" applyAlignment="1">
      <alignment horizontal="right" vertical="top"/>
    </xf>
    <xf numFmtId="49" fontId="12" fillId="0" borderId="16" xfId="0" applyNumberFormat="1" applyFont="1" applyBorder="1" applyAlignment="1">
      <alignment horizontal="left" vertical="top"/>
    </xf>
    <xf numFmtId="0" fontId="11" fillId="0" borderId="13" xfId="0" applyFont="1" applyBorder="1" applyAlignment="1">
      <alignment vertical="top" wrapText="1"/>
    </xf>
    <xf numFmtId="49" fontId="12" fillId="0" borderId="17" xfId="0" applyNumberFormat="1" applyFont="1" applyBorder="1" applyAlignment="1">
      <alignment horizontal="left" vertical="top"/>
    </xf>
    <xf numFmtId="2" fontId="8" fillId="0" borderId="0" xfId="0" applyNumberFormat="1" applyFont="1" applyAlignment="1">
      <alignment vertical="top"/>
    </xf>
    <xf numFmtId="0" fontId="6" fillId="8" borderId="2" xfId="0" applyFont="1" applyFill="1" applyBorder="1" applyAlignment="1">
      <alignment vertical="top"/>
    </xf>
    <xf numFmtId="3" fontId="6" fillId="8" borderId="2" xfId="0" applyNumberFormat="1" applyFont="1" applyFill="1" applyBorder="1" applyAlignment="1">
      <alignment horizontal="center" vertical="top"/>
    </xf>
    <xf numFmtId="4" fontId="6" fillId="8" borderId="2" xfId="0" applyNumberFormat="1" applyFont="1" applyFill="1" applyBorder="1" applyAlignment="1">
      <alignment horizontal="center" vertical="top"/>
    </xf>
    <xf numFmtId="4" fontId="6" fillId="8" borderId="2" xfId="0" applyNumberFormat="1" applyFont="1" applyFill="1" applyBorder="1" applyAlignment="1">
      <alignment horizontal="right" vertical="top"/>
    </xf>
    <xf numFmtId="0" fontId="6" fillId="8" borderId="9" xfId="0" applyFont="1" applyFill="1" applyBorder="1" applyAlignment="1">
      <alignment vertical="top" wrapText="1"/>
    </xf>
    <xf numFmtId="0" fontId="6" fillId="9" borderId="2" xfId="0" applyFont="1" applyFill="1" applyBorder="1" applyAlignment="1">
      <alignment vertical="top"/>
    </xf>
    <xf numFmtId="0" fontId="6" fillId="9" borderId="2" xfId="0" applyFont="1" applyFill="1" applyBorder="1" applyAlignment="1">
      <alignment vertical="top" wrapText="1"/>
    </xf>
    <xf numFmtId="3" fontId="6" fillId="9" borderId="2" xfId="0" applyNumberFormat="1" applyFont="1" applyFill="1" applyBorder="1" applyAlignment="1">
      <alignment horizontal="center" vertical="top"/>
    </xf>
    <xf numFmtId="4" fontId="6" fillId="9" borderId="2" xfId="0" applyNumberFormat="1" applyFont="1" applyFill="1" applyBorder="1" applyAlignment="1">
      <alignment horizontal="center" vertical="top"/>
    </xf>
    <xf numFmtId="4" fontId="6" fillId="9" borderId="2" xfId="0" applyNumberFormat="1" applyFont="1" applyFill="1" applyBorder="1" applyAlignment="1">
      <alignment horizontal="right" vertical="top"/>
    </xf>
    <xf numFmtId="4" fontId="9" fillId="0" borderId="11" xfId="0" applyNumberFormat="1" applyFont="1" applyBorder="1" applyAlignment="1">
      <alignment vertical="top"/>
    </xf>
    <xf numFmtId="49" fontId="12" fillId="9" borderId="2" xfId="0" applyNumberFormat="1" applyFont="1" applyFill="1" applyBorder="1" applyAlignment="1">
      <alignment horizontal="left" vertical="top"/>
    </xf>
    <xf numFmtId="0" fontId="6" fillId="10" borderId="2" xfId="0" applyFont="1" applyFill="1" applyBorder="1" applyAlignment="1">
      <alignment vertical="top"/>
    </xf>
    <xf numFmtId="0" fontId="6" fillId="10" borderId="2" xfId="0" applyFont="1" applyFill="1" applyBorder="1" applyAlignment="1">
      <alignment vertical="top" wrapText="1"/>
    </xf>
    <xf numFmtId="3" fontId="6" fillId="10" borderId="2" xfId="0" applyNumberFormat="1" applyFont="1" applyFill="1" applyBorder="1" applyAlignment="1">
      <alignment horizontal="center" vertical="top"/>
    </xf>
    <xf numFmtId="4" fontId="6" fillId="10" borderId="2" xfId="0" applyNumberFormat="1" applyFont="1" applyFill="1" applyBorder="1" applyAlignment="1">
      <alignment horizontal="center" vertical="top"/>
    </xf>
    <xf numFmtId="4" fontId="6" fillId="10" borderId="6" xfId="0" applyNumberFormat="1" applyFont="1" applyFill="1" applyBorder="1" applyAlignment="1">
      <alignment horizontal="right" vertical="top"/>
    </xf>
    <xf numFmtId="0" fontId="0" fillId="0" borderId="0" xfId="0" applyAlignment="1">
      <alignment vertical="top" wrapText="1"/>
    </xf>
    <xf numFmtId="0" fontId="10" fillId="6" borderId="2" xfId="0" applyFont="1" applyFill="1" applyBorder="1" applyAlignment="1">
      <alignment vertical="top"/>
    </xf>
    <xf numFmtId="0" fontId="10" fillId="6" borderId="2" xfId="0" applyFont="1" applyFill="1" applyBorder="1" applyAlignment="1">
      <alignment vertical="top" wrapText="1"/>
    </xf>
    <xf numFmtId="3" fontId="10" fillId="6" borderId="2" xfId="0" applyNumberFormat="1" applyFont="1" applyFill="1" applyBorder="1" applyAlignment="1">
      <alignment horizontal="center" vertical="top"/>
    </xf>
    <xf numFmtId="4" fontId="10" fillId="6" borderId="2" xfId="0" applyNumberFormat="1" applyFont="1" applyFill="1" applyBorder="1" applyAlignment="1">
      <alignment horizontal="center" vertical="top"/>
    </xf>
    <xf numFmtId="4" fontId="10" fillId="6" borderId="2" xfId="0" applyNumberFormat="1" applyFont="1" applyFill="1" applyBorder="1" applyAlignment="1">
      <alignment horizontal="right" vertical="top"/>
    </xf>
    <xf numFmtId="0" fontId="10" fillId="0" borderId="0" xfId="0" applyFont="1" applyAlignment="1">
      <alignment vertical="top"/>
    </xf>
    <xf numFmtId="0" fontId="10" fillId="0" borderId="11" xfId="0" quotePrefix="1" applyFont="1" applyBorder="1" applyAlignment="1">
      <alignment vertical="top"/>
    </xf>
    <xf numFmtId="3" fontId="10" fillId="0" borderId="11" xfId="0" applyNumberFormat="1" applyFont="1" applyBorder="1" applyAlignment="1">
      <alignment horizontal="center" vertical="top" wrapText="1"/>
    </xf>
    <xf numFmtId="0" fontId="10" fillId="0" borderId="11" xfId="0" applyFont="1" applyBorder="1" applyAlignment="1">
      <alignment horizontal="center" vertical="top"/>
    </xf>
    <xf numFmtId="4" fontId="10" fillId="0" borderId="11" xfId="0" applyNumberFormat="1" applyFont="1" applyBorder="1" applyAlignment="1">
      <alignment vertical="top"/>
    </xf>
    <xf numFmtId="0" fontId="10" fillId="0" borderId="11" xfId="0" applyFont="1" applyBorder="1" applyAlignment="1">
      <alignment vertical="top" wrapText="1"/>
    </xf>
    <xf numFmtId="0" fontId="10" fillId="0" borderId="0" xfId="0" applyFont="1"/>
    <xf numFmtId="0" fontId="10" fillId="0" borderId="10" xfId="0" quotePrefix="1" applyFont="1" applyBorder="1" applyAlignment="1">
      <alignment vertical="top"/>
    </xf>
    <xf numFmtId="3" fontId="10" fillId="0" borderId="11" xfId="0" applyNumberFormat="1" applyFont="1" applyBorder="1" applyAlignment="1">
      <alignment horizontal="center" vertical="top"/>
    </xf>
    <xf numFmtId="0" fontId="10" fillId="0" borderId="12" xfId="0" quotePrefix="1" applyFont="1" applyBorder="1" applyAlignment="1">
      <alignment vertical="top"/>
    </xf>
    <xf numFmtId="0" fontId="11" fillId="0" borderId="12" xfId="0" applyFont="1" applyBorder="1" applyAlignment="1">
      <alignment vertical="top" wrapText="1"/>
    </xf>
    <xf numFmtId="3" fontId="10" fillId="0" borderId="10" xfId="0" applyNumberFormat="1" applyFont="1" applyBorder="1" applyAlignment="1">
      <alignment horizontal="center" vertical="top"/>
    </xf>
    <xf numFmtId="0" fontId="10" fillId="0" borderId="10" xfId="0" applyFont="1" applyBorder="1" applyAlignment="1">
      <alignment horizontal="center" vertical="top"/>
    </xf>
    <xf numFmtId="4" fontId="10" fillId="5" borderId="10" xfId="0" applyNumberFormat="1" applyFont="1" applyFill="1" applyBorder="1" applyAlignment="1" applyProtection="1">
      <alignment vertical="top"/>
      <protection locked="0"/>
    </xf>
    <xf numFmtId="4" fontId="10" fillId="0" borderId="10" xfId="0" applyNumberFormat="1" applyFont="1" applyBorder="1" applyAlignment="1">
      <alignment vertical="top"/>
    </xf>
    <xf numFmtId="0" fontId="10" fillId="0" borderId="0" xfId="0" applyFont="1" applyAlignment="1">
      <alignment vertical="top" wrapText="1"/>
    </xf>
    <xf numFmtId="3" fontId="10" fillId="0" borderId="0" xfId="0" applyNumberFormat="1" applyFont="1" applyAlignment="1">
      <alignment horizontal="center" vertical="top"/>
    </xf>
    <xf numFmtId="4" fontId="10" fillId="0" borderId="0" xfId="0" applyNumberFormat="1" applyFont="1" applyAlignment="1">
      <alignment horizontal="center" vertical="top"/>
    </xf>
    <xf numFmtId="4" fontId="10" fillId="0" borderId="0" xfId="0" applyNumberFormat="1" applyFont="1" applyAlignment="1">
      <alignment vertical="top"/>
    </xf>
    <xf numFmtId="3" fontId="10" fillId="3" borderId="2" xfId="0" applyNumberFormat="1" applyFont="1" applyFill="1" applyBorder="1" applyAlignment="1">
      <alignment horizontal="center" vertical="top"/>
    </xf>
    <xf numFmtId="4" fontId="10" fillId="3" borderId="2" xfId="0" applyNumberFormat="1" applyFont="1" applyFill="1" applyBorder="1" applyAlignment="1">
      <alignment horizontal="center" vertical="top"/>
    </xf>
    <xf numFmtId="4" fontId="10" fillId="3" borderId="2" xfId="0" applyNumberFormat="1" applyFont="1" applyFill="1" applyBorder="1" applyAlignment="1">
      <alignment horizontal="right" vertical="top"/>
    </xf>
    <xf numFmtId="2" fontId="10" fillId="0" borderId="15" xfId="0" applyNumberFormat="1" applyFont="1" applyBorder="1" applyAlignment="1">
      <alignment horizontal="left" vertical="top" wrapText="1"/>
    </xf>
    <xf numFmtId="0" fontId="10" fillId="0" borderId="10" xfId="0" applyFont="1" applyBorder="1"/>
    <xf numFmtId="2" fontId="11" fillId="0" borderId="3" xfId="0" applyNumberFormat="1" applyFont="1" applyBorder="1" applyAlignment="1">
      <alignment horizontal="left" vertical="top" wrapText="1"/>
    </xf>
    <xf numFmtId="2" fontId="11" fillId="0" borderId="14" xfId="0" applyNumberFormat="1" applyFont="1" applyBorder="1" applyAlignment="1">
      <alignment horizontal="left" vertical="top" wrapText="1"/>
    </xf>
    <xf numFmtId="2" fontId="10" fillId="0" borderId="0" xfId="0" applyNumberFormat="1" applyFont="1" applyAlignment="1">
      <alignment vertical="top"/>
    </xf>
    <xf numFmtId="4" fontId="10" fillId="0" borderId="0" xfId="0" applyNumberFormat="1" applyFont="1" applyAlignment="1">
      <alignment horizontal="right" vertical="top"/>
    </xf>
    <xf numFmtId="49" fontId="12" fillId="3" borderId="2" xfId="0" applyNumberFormat="1" applyFont="1" applyFill="1" applyBorder="1" applyAlignment="1">
      <alignment vertical="top"/>
    </xf>
    <xf numFmtId="0" fontId="11" fillId="3" borderId="9" xfId="0" applyFont="1" applyFill="1" applyBorder="1" applyAlignment="1">
      <alignment vertical="top" wrapText="1"/>
    </xf>
    <xf numFmtId="4" fontId="11" fillId="3" borderId="2" xfId="0" applyNumberFormat="1" applyFont="1" applyFill="1" applyBorder="1" applyAlignment="1">
      <alignment vertical="top"/>
    </xf>
    <xf numFmtId="4" fontId="11" fillId="3" borderId="2" xfId="0" applyNumberFormat="1" applyFont="1" applyFill="1" applyBorder="1" applyAlignment="1">
      <alignment horizontal="right" vertical="top"/>
    </xf>
    <xf numFmtId="0" fontId="12" fillId="3" borderId="2" xfId="0" applyFont="1" applyFill="1" applyBorder="1"/>
    <xf numFmtId="0" fontId="12" fillId="0" borderId="0" xfId="0" applyFont="1"/>
    <xf numFmtId="0" fontId="11" fillId="6" borderId="2" xfId="0" applyFont="1" applyFill="1" applyBorder="1" applyAlignment="1">
      <alignment vertical="top"/>
    </xf>
    <xf numFmtId="0" fontId="11" fillId="6" borderId="2" xfId="0" applyFont="1" applyFill="1" applyBorder="1" applyAlignment="1">
      <alignment vertical="top" wrapText="1"/>
    </xf>
    <xf numFmtId="3" fontId="11" fillId="6" borderId="2" xfId="0" applyNumberFormat="1" applyFont="1" applyFill="1" applyBorder="1" applyAlignment="1">
      <alignment horizontal="center" vertical="top"/>
    </xf>
    <xf numFmtId="4" fontId="11" fillId="6" borderId="2" xfId="0" applyNumberFormat="1" applyFont="1" applyFill="1" applyBorder="1" applyAlignment="1">
      <alignment horizontal="center" vertical="top"/>
    </xf>
    <xf numFmtId="4" fontId="11" fillId="6" borderId="2" xfId="0" applyNumberFormat="1" applyFont="1" applyFill="1" applyBorder="1" applyAlignment="1">
      <alignment vertical="top"/>
    </xf>
    <xf numFmtId="0" fontId="11" fillId="0" borderId="0" xfId="0" applyFont="1"/>
    <xf numFmtId="49" fontId="12" fillId="7" borderId="2" xfId="0" applyNumberFormat="1" applyFont="1" applyFill="1" applyBorder="1" applyAlignment="1">
      <alignment vertical="top"/>
    </xf>
    <xf numFmtId="0" fontId="12" fillId="7" borderId="2" xfId="0" applyFont="1" applyFill="1" applyBorder="1" applyAlignment="1">
      <alignment vertical="top" wrapText="1"/>
    </xf>
    <xf numFmtId="4" fontId="12" fillId="7" borderId="2" xfId="0" applyNumberFormat="1" applyFont="1" applyFill="1" applyBorder="1" applyAlignment="1">
      <alignment vertical="top"/>
    </xf>
    <xf numFmtId="4" fontId="12" fillId="7" borderId="2" xfId="0" applyNumberFormat="1" applyFont="1" applyFill="1" applyBorder="1" applyAlignment="1">
      <alignment horizontal="right" vertical="top"/>
    </xf>
    <xf numFmtId="0" fontId="12" fillId="7" borderId="2" xfId="0" applyFont="1" applyFill="1" applyBorder="1"/>
    <xf numFmtId="0" fontId="10" fillId="3" borderId="2" xfId="0" applyFont="1" applyFill="1" applyBorder="1" applyAlignment="1">
      <alignment vertical="top" wrapText="1"/>
    </xf>
    <xf numFmtId="0" fontId="6" fillId="3" borderId="2" xfId="0" applyFont="1" applyFill="1" applyBorder="1" applyAlignment="1">
      <alignment vertical="top" wrapText="1"/>
    </xf>
    <xf numFmtId="49" fontId="12" fillId="0" borderId="12" xfId="0" applyNumberFormat="1" applyFont="1" applyBorder="1" applyAlignment="1">
      <alignment horizontal="left" vertical="top"/>
    </xf>
    <xf numFmtId="3" fontId="6" fillId="0" borderId="12" xfId="0" applyNumberFormat="1" applyFont="1" applyBorder="1" applyAlignment="1">
      <alignment horizontal="center" vertical="top" wrapText="1"/>
    </xf>
    <xf numFmtId="0" fontId="6" fillId="0" borderId="12" xfId="0" applyFont="1" applyBorder="1" applyAlignment="1">
      <alignment horizontal="center" vertical="top"/>
    </xf>
    <xf numFmtId="4" fontId="6" fillId="5" borderId="12" xfId="0" applyNumberFormat="1" applyFont="1" applyFill="1" applyBorder="1" applyAlignment="1" applyProtection="1">
      <alignment vertical="top"/>
      <protection locked="0"/>
    </xf>
    <xf numFmtId="4" fontId="6" fillId="0" borderId="12" xfId="0" applyNumberFormat="1" applyFont="1" applyBorder="1" applyAlignment="1">
      <alignment vertical="top"/>
    </xf>
    <xf numFmtId="0" fontId="10" fillId="8" borderId="2" xfId="0" applyFont="1" applyFill="1" applyBorder="1" applyAlignment="1">
      <alignment vertical="top" wrapText="1"/>
    </xf>
    <xf numFmtId="2" fontId="10" fillId="0" borderId="10" xfId="0" applyNumberFormat="1" applyFont="1" applyBorder="1" applyAlignment="1">
      <alignment horizontal="left" vertical="top" wrapText="1"/>
    </xf>
    <xf numFmtId="2" fontId="16" fillId="0" borderId="0" xfId="0" applyNumberFormat="1" applyFont="1" applyAlignment="1">
      <alignment vertical="justify"/>
    </xf>
    <xf numFmtId="2" fontId="13" fillId="0" borderId="0" xfId="0" applyNumberFormat="1" applyFont="1" applyAlignment="1">
      <alignment vertical="justify"/>
    </xf>
    <xf numFmtId="49" fontId="12" fillId="8" borderId="2" xfId="0" applyNumberFormat="1" applyFont="1" applyFill="1" applyBorder="1" applyAlignment="1">
      <alignment vertical="top"/>
    </xf>
    <xf numFmtId="0" fontId="11" fillId="8" borderId="2" xfId="0" applyFont="1" applyFill="1" applyBorder="1" applyAlignment="1">
      <alignment vertical="top" wrapText="1"/>
    </xf>
    <xf numFmtId="4" fontId="12" fillId="8" borderId="2" xfId="0" applyNumberFormat="1" applyFont="1" applyFill="1" applyBorder="1" applyAlignment="1">
      <alignment vertical="top"/>
    </xf>
    <xf numFmtId="4" fontId="12" fillId="8" borderId="2" xfId="0" applyNumberFormat="1" applyFont="1" applyFill="1" applyBorder="1" applyAlignment="1">
      <alignment horizontal="right" vertical="top"/>
    </xf>
    <xf numFmtId="0" fontId="12" fillId="8" borderId="2" xfId="0" applyFont="1" applyFill="1" applyBorder="1"/>
    <xf numFmtId="0" fontId="10" fillId="9" borderId="2" xfId="0" applyFont="1" applyFill="1" applyBorder="1" applyAlignment="1">
      <alignment vertical="top" wrapText="1"/>
    </xf>
    <xf numFmtId="2" fontId="14" fillId="0" borderId="1" xfId="0" applyNumberFormat="1" applyFont="1" applyBorder="1" applyAlignment="1">
      <alignment horizontal="left" vertical="justify" wrapText="1"/>
    </xf>
    <xf numFmtId="2" fontId="13" fillId="0" borderId="18" xfId="0" applyNumberFormat="1" applyFont="1" applyBorder="1" applyAlignment="1">
      <alignment horizontal="left" vertical="justify" wrapText="1"/>
    </xf>
    <xf numFmtId="2" fontId="17" fillId="0" borderId="0" xfId="0" applyNumberFormat="1" applyFont="1" applyAlignment="1">
      <alignment vertical="justify"/>
    </xf>
    <xf numFmtId="0" fontId="9" fillId="0" borderId="11" xfId="0" applyFont="1" applyBorder="1" applyAlignment="1">
      <alignment vertical="top" wrapText="1"/>
    </xf>
    <xf numFmtId="2" fontId="14" fillId="0" borderId="19" xfId="0" applyNumberFormat="1" applyFont="1" applyBorder="1" applyAlignment="1">
      <alignment horizontal="left" vertical="justify" wrapText="1"/>
    </xf>
    <xf numFmtId="49" fontId="3" fillId="10" borderId="2" xfId="0" applyNumberFormat="1" applyFont="1" applyFill="1" applyBorder="1" applyAlignment="1">
      <alignment vertical="top"/>
    </xf>
    <xf numFmtId="2" fontId="3" fillId="10" borderId="2" xfId="0" applyNumberFormat="1" applyFont="1" applyFill="1" applyBorder="1" applyAlignment="1">
      <alignment vertical="justify"/>
    </xf>
    <xf numFmtId="4" fontId="3" fillId="10" borderId="2" xfId="0" applyNumberFormat="1" applyFont="1" applyFill="1" applyBorder="1" applyAlignment="1">
      <alignment vertical="top"/>
    </xf>
    <xf numFmtId="4" fontId="3" fillId="10" borderId="2" xfId="0" applyNumberFormat="1" applyFont="1" applyFill="1" applyBorder="1" applyAlignment="1">
      <alignment horizontal="right" vertical="top"/>
    </xf>
    <xf numFmtId="0" fontId="3" fillId="10" borderId="2" xfId="0" applyFont="1" applyFill="1" applyBorder="1" applyAlignment="1">
      <alignment vertical="top"/>
    </xf>
    <xf numFmtId="0" fontId="3" fillId="0" borderId="0" xfId="0" applyFont="1"/>
    <xf numFmtId="2" fontId="11" fillId="9" borderId="2" xfId="0" applyNumberFormat="1" applyFont="1" applyFill="1" applyBorder="1" applyAlignment="1">
      <alignment horizontal="left" vertical="top" wrapText="1"/>
    </xf>
    <xf numFmtId="0" fontId="12" fillId="9" borderId="2" xfId="0" applyFont="1" applyFill="1" applyBorder="1"/>
    <xf numFmtId="4" fontId="12" fillId="9" borderId="2" xfId="0" applyNumberFormat="1" applyFont="1" applyFill="1" applyBorder="1"/>
    <xf numFmtId="0" fontId="12" fillId="9" borderId="2" xfId="0" applyFont="1" applyFill="1" applyBorder="1" applyAlignment="1">
      <alignment wrapText="1"/>
    </xf>
    <xf numFmtId="0" fontId="0" fillId="5" borderId="5" xfId="0" applyFill="1" applyBorder="1" applyAlignment="1" applyProtection="1">
      <alignment vertical="top" wrapText="1"/>
      <protection locked="0"/>
    </xf>
    <xf numFmtId="0" fontId="0" fillId="5" borderId="5" xfId="0" applyFill="1" applyBorder="1" applyAlignment="1" applyProtection="1">
      <alignment horizontal="left" vertical="top" wrapText="1"/>
      <protection locked="0"/>
    </xf>
    <xf numFmtId="0" fontId="13" fillId="0" borderId="0" xfId="0" applyFont="1" applyAlignment="1">
      <alignment horizontal="left" vertical="top" wrapText="1"/>
    </xf>
    <xf numFmtId="0" fontId="13" fillId="0" borderId="0" xfId="0" applyFont="1" applyAlignment="1">
      <alignment horizontal="left" vertical="top"/>
    </xf>
    <xf numFmtId="0" fontId="7" fillId="0" borderId="0" xfId="0" applyFont="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cellXfs>
  <cellStyles count="2">
    <cellStyle name="Navadno" xfId="0" builtinId="0"/>
    <cellStyle name="Navadno 2" xfId="1" xr:uid="{B85E2FCE-E74F-4BFD-93A7-6982F590F19D}"/>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image" Target="../media/image9.png"/><Relationship Id="rId18" Type="http://schemas.microsoft.com/office/2007/relationships/hdphoto" Target="../media/hdphoto5.wdp"/><Relationship Id="rId3" Type="http://schemas.openxmlformats.org/officeDocument/2006/relationships/image" Target="../media/image3.png"/><Relationship Id="rId21" Type="http://schemas.openxmlformats.org/officeDocument/2006/relationships/image" Target="../media/image16.png"/><Relationship Id="rId7" Type="http://schemas.microsoft.com/office/2007/relationships/hdphoto" Target="../media/hdphoto2.wdp"/><Relationship Id="rId12" Type="http://schemas.microsoft.com/office/2007/relationships/hdphoto" Target="../media/hdphoto4.wdp"/><Relationship Id="rId17" Type="http://schemas.openxmlformats.org/officeDocument/2006/relationships/image" Target="../media/image13.png"/><Relationship Id="rId2" Type="http://schemas.openxmlformats.org/officeDocument/2006/relationships/image" Target="../media/image2.png"/><Relationship Id="rId16" Type="http://schemas.openxmlformats.org/officeDocument/2006/relationships/image" Target="../media/image12.png"/><Relationship Id="rId20" Type="http://schemas.openxmlformats.org/officeDocument/2006/relationships/image" Target="../media/image15.png"/><Relationship Id="rId1" Type="http://schemas.openxmlformats.org/officeDocument/2006/relationships/image" Target="../media/image1.jpeg"/><Relationship Id="rId6" Type="http://schemas.openxmlformats.org/officeDocument/2006/relationships/image" Target="../media/image5.png"/><Relationship Id="rId11" Type="http://schemas.openxmlformats.org/officeDocument/2006/relationships/image" Target="../media/image8.png"/><Relationship Id="rId5" Type="http://schemas.openxmlformats.org/officeDocument/2006/relationships/image" Target="../media/image4.png"/><Relationship Id="rId15" Type="http://schemas.openxmlformats.org/officeDocument/2006/relationships/image" Target="../media/image11.png"/><Relationship Id="rId10" Type="http://schemas.microsoft.com/office/2007/relationships/hdphoto" Target="../media/hdphoto3.wdp"/><Relationship Id="rId19"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7.png"/><Relationship Id="rId14" Type="http://schemas.openxmlformats.org/officeDocument/2006/relationships/image" Target="../media/image10.png"/></Relationships>
</file>

<file path=xl/drawings/_rels/drawing2.xml.rels><?xml version="1.0" encoding="UTF-8" standalone="yes"?>
<Relationships xmlns="http://schemas.openxmlformats.org/package/2006/relationships"><Relationship Id="rId8" Type="http://schemas.openxmlformats.org/officeDocument/2006/relationships/image" Target="../media/image24.png"/><Relationship Id="rId13" Type="http://schemas.openxmlformats.org/officeDocument/2006/relationships/image" Target="../media/image28.png"/><Relationship Id="rId18" Type="http://schemas.openxmlformats.org/officeDocument/2006/relationships/image" Target="../media/image33.png"/><Relationship Id="rId3" Type="http://schemas.openxmlformats.org/officeDocument/2006/relationships/image" Target="../media/image19.png"/><Relationship Id="rId7" Type="http://schemas.openxmlformats.org/officeDocument/2006/relationships/image" Target="../media/image23.png"/><Relationship Id="rId12" Type="http://schemas.microsoft.com/office/2007/relationships/hdphoto" Target="../media/hdphoto6.wdp"/><Relationship Id="rId17" Type="http://schemas.openxmlformats.org/officeDocument/2006/relationships/image" Target="../media/image32.png"/><Relationship Id="rId2" Type="http://schemas.openxmlformats.org/officeDocument/2006/relationships/image" Target="../media/image18.jpeg"/><Relationship Id="rId16" Type="http://schemas.openxmlformats.org/officeDocument/2006/relationships/image" Target="../media/image31.png"/><Relationship Id="rId1" Type="http://schemas.openxmlformats.org/officeDocument/2006/relationships/image" Target="../media/image17.png"/><Relationship Id="rId6" Type="http://schemas.openxmlformats.org/officeDocument/2006/relationships/image" Target="../media/image22.png"/><Relationship Id="rId11" Type="http://schemas.openxmlformats.org/officeDocument/2006/relationships/image" Target="../media/image27.png"/><Relationship Id="rId5" Type="http://schemas.openxmlformats.org/officeDocument/2006/relationships/image" Target="../media/image21.jpeg"/><Relationship Id="rId15" Type="http://schemas.openxmlformats.org/officeDocument/2006/relationships/image" Target="../media/image30.png"/><Relationship Id="rId10" Type="http://schemas.openxmlformats.org/officeDocument/2006/relationships/image" Target="../media/image26.png"/><Relationship Id="rId19" Type="http://schemas.openxmlformats.org/officeDocument/2006/relationships/image" Target="../media/image34.png"/><Relationship Id="rId4" Type="http://schemas.openxmlformats.org/officeDocument/2006/relationships/image" Target="../media/image20.png"/><Relationship Id="rId9" Type="http://schemas.openxmlformats.org/officeDocument/2006/relationships/image" Target="../media/image25.png"/><Relationship Id="rId14" Type="http://schemas.openxmlformats.org/officeDocument/2006/relationships/image" Target="../media/image29.png"/></Relationships>
</file>

<file path=xl/drawings/_rels/drawing3.xml.rels><?xml version="1.0" encoding="UTF-8" standalone="yes"?>
<Relationships xmlns="http://schemas.openxmlformats.org/package/2006/relationships"><Relationship Id="rId1" Type="http://schemas.openxmlformats.org/officeDocument/2006/relationships/image" Target="../media/image35.png"/></Relationships>
</file>

<file path=xl/drawings/_rels/drawing4.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6" Type="http://schemas.openxmlformats.org/officeDocument/2006/relationships/image" Target="../media/image41.png"/><Relationship Id="rId5" Type="http://schemas.openxmlformats.org/officeDocument/2006/relationships/image" Target="../media/image40.png"/><Relationship Id="rId4" Type="http://schemas.openxmlformats.org/officeDocument/2006/relationships/image" Target="../media/image39.png"/></Relationships>
</file>

<file path=xl/drawings/_rels/drawing5.xml.rels><?xml version="1.0" encoding="UTF-8" standalone="yes"?>
<Relationships xmlns="http://schemas.openxmlformats.org/package/2006/relationships"><Relationship Id="rId8" Type="http://schemas.openxmlformats.org/officeDocument/2006/relationships/image" Target="../media/image49.png"/><Relationship Id="rId3" Type="http://schemas.openxmlformats.org/officeDocument/2006/relationships/image" Target="../media/image44.png"/><Relationship Id="rId7" Type="http://schemas.openxmlformats.org/officeDocument/2006/relationships/image" Target="../media/image48.png"/><Relationship Id="rId2" Type="http://schemas.openxmlformats.org/officeDocument/2006/relationships/image" Target="../media/image43.png"/><Relationship Id="rId1" Type="http://schemas.openxmlformats.org/officeDocument/2006/relationships/image" Target="../media/image42.png"/><Relationship Id="rId6" Type="http://schemas.openxmlformats.org/officeDocument/2006/relationships/image" Target="../media/image47.png"/><Relationship Id="rId11" Type="http://schemas.openxmlformats.org/officeDocument/2006/relationships/image" Target="../media/image52.png"/><Relationship Id="rId5" Type="http://schemas.openxmlformats.org/officeDocument/2006/relationships/image" Target="../media/image46.png"/><Relationship Id="rId10" Type="http://schemas.openxmlformats.org/officeDocument/2006/relationships/image" Target="../media/image51.png"/><Relationship Id="rId4" Type="http://schemas.openxmlformats.org/officeDocument/2006/relationships/image" Target="../media/image45.png"/><Relationship Id="rId9" Type="http://schemas.openxmlformats.org/officeDocument/2006/relationships/image" Target="../media/image50.png"/></Relationships>
</file>

<file path=xl/drawings/_rels/drawing6.xml.rels><?xml version="1.0" encoding="UTF-8" standalone="yes"?>
<Relationships xmlns="http://schemas.openxmlformats.org/package/2006/relationships"><Relationship Id="rId3" Type="http://schemas.openxmlformats.org/officeDocument/2006/relationships/image" Target="../media/image55.png"/><Relationship Id="rId7" Type="http://schemas.openxmlformats.org/officeDocument/2006/relationships/image" Target="../media/image59.png"/><Relationship Id="rId2" Type="http://schemas.openxmlformats.org/officeDocument/2006/relationships/image" Target="../media/image54.png"/><Relationship Id="rId1" Type="http://schemas.openxmlformats.org/officeDocument/2006/relationships/image" Target="../media/image53.png"/><Relationship Id="rId6" Type="http://schemas.openxmlformats.org/officeDocument/2006/relationships/image" Target="../media/image58.png"/><Relationship Id="rId5" Type="http://schemas.openxmlformats.org/officeDocument/2006/relationships/image" Target="../media/image57.png"/><Relationship Id="rId4" Type="http://schemas.openxmlformats.org/officeDocument/2006/relationships/image" Target="../media/image56.png"/></Relationships>
</file>

<file path=xl/drawings/drawing1.xml><?xml version="1.0" encoding="utf-8"?>
<xdr:wsDr xmlns:xdr="http://schemas.openxmlformats.org/drawingml/2006/spreadsheetDrawing" xmlns:a="http://schemas.openxmlformats.org/drawingml/2006/main">
  <xdr:twoCellAnchor editAs="oneCell">
    <xdr:from>
      <xdr:col>6</xdr:col>
      <xdr:colOff>78106</xdr:colOff>
      <xdr:row>2</xdr:row>
      <xdr:rowOff>66674</xdr:rowOff>
    </xdr:from>
    <xdr:to>
      <xdr:col>6</xdr:col>
      <xdr:colOff>3390231</xdr:colOff>
      <xdr:row>2</xdr:row>
      <xdr:rowOff>3259455</xdr:rowOff>
    </xdr:to>
    <xdr:pic>
      <xdr:nvPicPr>
        <xdr:cNvPr id="2" name="Picture 1" descr="A chair and desk with a lamp on it&#10;&#10;AI-generated content may be incorrect.">
          <a:extLst>
            <a:ext uri="{FF2B5EF4-FFF2-40B4-BE49-F238E27FC236}">
              <a16:creationId xmlns:a16="http://schemas.microsoft.com/office/drawing/2014/main" id="{C4C09F36-7E77-9E87-2A41-F09975CD6D0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642" r="22043"/>
        <a:stretch>
          <a:fillRect/>
        </a:stretch>
      </xdr:blipFill>
      <xdr:spPr>
        <a:xfrm>
          <a:off x="9212581" y="866774"/>
          <a:ext cx="3312125" cy="3202306"/>
        </a:xfrm>
        <a:prstGeom prst="rect">
          <a:avLst/>
        </a:prstGeom>
      </xdr:spPr>
    </xdr:pic>
    <xdr:clientData/>
  </xdr:twoCellAnchor>
  <xdr:twoCellAnchor editAs="oneCell">
    <xdr:from>
      <xdr:col>6</xdr:col>
      <xdr:colOff>3469005</xdr:colOff>
      <xdr:row>2</xdr:row>
      <xdr:rowOff>59055</xdr:rowOff>
    </xdr:from>
    <xdr:to>
      <xdr:col>6</xdr:col>
      <xdr:colOff>4873291</xdr:colOff>
      <xdr:row>2</xdr:row>
      <xdr:rowOff>1600200</xdr:rowOff>
    </xdr:to>
    <xdr:pic>
      <xdr:nvPicPr>
        <xdr:cNvPr id="6" name="Slika 5">
          <a:extLst>
            <a:ext uri="{FF2B5EF4-FFF2-40B4-BE49-F238E27FC236}">
              <a16:creationId xmlns:a16="http://schemas.microsoft.com/office/drawing/2014/main" id="{E8E55C17-06C1-6763-1DF9-0B0222E50819}"/>
            </a:ext>
          </a:extLst>
        </xdr:cNvPr>
        <xdr:cNvPicPr>
          <a:picLocks noChangeAspect="1"/>
        </xdr:cNvPicPr>
      </xdr:nvPicPr>
      <xdr:blipFill>
        <a:blip xmlns:r="http://schemas.openxmlformats.org/officeDocument/2006/relationships" r:embed="rId2"/>
        <a:stretch>
          <a:fillRect/>
        </a:stretch>
      </xdr:blipFill>
      <xdr:spPr>
        <a:xfrm>
          <a:off x="12889230" y="659130"/>
          <a:ext cx="1404286" cy="1541145"/>
        </a:xfrm>
        <a:prstGeom prst="rect">
          <a:avLst/>
        </a:prstGeom>
      </xdr:spPr>
    </xdr:pic>
    <xdr:clientData/>
  </xdr:twoCellAnchor>
  <xdr:twoCellAnchor editAs="oneCell">
    <xdr:from>
      <xdr:col>6</xdr:col>
      <xdr:colOff>137160</xdr:colOff>
      <xdr:row>8</xdr:row>
      <xdr:rowOff>257174</xdr:rowOff>
    </xdr:from>
    <xdr:to>
      <xdr:col>6</xdr:col>
      <xdr:colOff>4956060</xdr:colOff>
      <xdr:row>8</xdr:row>
      <xdr:rowOff>2097221</xdr:rowOff>
    </xdr:to>
    <xdr:pic>
      <xdr:nvPicPr>
        <xdr:cNvPr id="11" name="Slika 10" descr="Slika, ki vsebuje besede miza, pohištvo, tla, oblikovanje&#10;&#10;Opis je samodejno ustvarjen">
          <a:extLst>
            <a:ext uri="{FF2B5EF4-FFF2-40B4-BE49-F238E27FC236}">
              <a16:creationId xmlns:a16="http://schemas.microsoft.com/office/drawing/2014/main" id="{637E6277-C0B1-D630-D2F6-4F388A37A6CB}"/>
            </a:ext>
          </a:extLst>
        </xdr:cNvPr>
        <xdr:cNvPicPr>
          <a:picLocks noChangeAspect="1"/>
        </xdr:cNvPicPr>
      </xdr:nvPicPr>
      <xdr:blipFill rotWithShape="1">
        <a:blip xmlns:r="http://schemas.openxmlformats.org/officeDocument/2006/relationships" r:embed="rId3">
          <a:alphaModFix/>
          <a:extLst>
            <a:ext uri="{BEBA8EAE-BF5A-486C-A8C5-ECC9F3942E4B}">
              <a14:imgProps xmlns:a14="http://schemas.microsoft.com/office/drawing/2010/main">
                <a14:imgLayer r:embed="rId4">
                  <a14:imgEffect>
                    <a14:brightnessContrast bright="8000"/>
                  </a14:imgEffect>
                </a14:imgLayer>
              </a14:imgProps>
            </a:ext>
          </a:extLst>
        </a:blip>
        <a:srcRect t="25075" r="2449" b="7971"/>
        <a:stretch/>
      </xdr:blipFill>
      <xdr:spPr bwMode="auto">
        <a:xfrm>
          <a:off x="9557385" y="15601949"/>
          <a:ext cx="4818900" cy="184004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114300</xdr:colOff>
      <xdr:row>10</xdr:row>
      <xdr:rowOff>354330</xdr:rowOff>
    </xdr:from>
    <xdr:to>
      <xdr:col>6</xdr:col>
      <xdr:colOff>2607945</xdr:colOff>
      <xdr:row>11</xdr:row>
      <xdr:rowOff>1444480</xdr:rowOff>
    </xdr:to>
    <xdr:pic>
      <xdr:nvPicPr>
        <xdr:cNvPr id="15" name="Slika 14" descr="Slika, ki vsebuje besede pohištvo, miza, zaprt prostor, tla&#10;&#10;Opis je samodejno ustvarjen">
          <a:extLst>
            <a:ext uri="{FF2B5EF4-FFF2-40B4-BE49-F238E27FC236}">
              <a16:creationId xmlns:a16="http://schemas.microsoft.com/office/drawing/2014/main" id="{D9C4DE65-74F5-A191-F27A-A451D2A45124}"/>
            </a:ext>
          </a:extLst>
        </xdr:cNvPr>
        <xdr:cNvPicPr>
          <a:picLocks noChangeAspect="1"/>
        </xdr:cNvPicPr>
      </xdr:nvPicPr>
      <xdr:blipFill rotWithShape="1">
        <a:blip xmlns:r="http://schemas.openxmlformats.org/officeDocument/2006/relationships" r:embed="rId5"/>
        <a:srcRect t="12724"/>
        <a:stretch/>
      </xdr:blipFill>
      <xdr:spPr bwMode="auto">
        <a:xfrm>
          <a:off x="9467850" y="21471255"/>
          <a:ext cx="2505075" cy="16140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97154</xdr:colOff>
      <xdr:row>14</xdr:row>
      <xdr:rowOff>112395</xdr:rowOff>
    </xdr:from>
    <xdr:to>
      <xdr:col>6</xdr:col>
      <xdr:colOff>2461259</xdr:colOff>
      <xdr:row>15</xdr:row>
      <xdr:rowOff>1578885</xdr:rowOff>
    </xdr:to>
    <xdr:pic>
      <xdr:nvPicPr>
        <xdr:cNvPr id="17" name="Slika 16" descr="Slika, ki vsebuje besede pohištvo, miza, zaprt prostor, tla&#10;&#10;Opis je samodejno ustvarjen">
          <a:extLst>
            <a:ext uri="{FF2B5EF4-FFF2-40B4-BE49-F238E27FC236}">
              <a16:creationId xmlns:a16="http://schemas.microsoft.com/office/drawing/2014/main" id="{A28332DA-279B-C6CB-EF14-E68008C0F9D9}"/>
            </a:ext>
          </a:extLst>
        </xdr:cNvPr>
        <xdr:cNvPicPr>
          <a:picLocks noChangeAspect="1"/>
        </xdr:cNvPicPr>
      </xdr:nvPicPr>
      <xdr:blipFill rotWithShape="1">
        <a:blip xmlns:r="http://schemas.openxmlformats.org/officeDocument/2006/relationships" r:embed="rId6">
          <a:extLst>
            <a:ext uri="{BEBA8EAE-BF5A-486C-A8C5-ECC9F3942E4B}">
              <a14:imgProps xmlns:a14="http://schemas.microsoft.com/office/drawing/2010/main">
                <a14:imgLayer r:embed="rId7">
                  <a14:imgEffect>
                    <a14:saturation sat="0"/>
                  </a14:imgEffect>
                </a14:imgLayer>
              </a14:imgProps>
            </a:ext>
          </a:extLst>
        </a:blip>
        <a:srcRect t="7814"/>
        <a:stretch/>
      </xdr:blipFill>
      <xdr:spPr bwMode="auto">
        <a:xfrm>
          <a:off x="9450704" y="25306020"/>
          <a:ext cx="2360295" cy="19122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60958</xdr:colOff>
      <xdr:row>16</xdr:row>
      <xdr:rowOff>100965</xdr:rowOff>
    </xdr:from>
    <xdr:to>
      <xdr:col>6</xdr:col>
      <xdr:colOff>1889605</xdr:colOff>
      <xdr:row>17</xdr:row>
      <xdr:rowOff>1236346</xdr:rowOff>
    </xdr:to>
    <xdr:pic>
      <xdr:nvPicPr>
        <xdr:cNvPr id="19" name="Slika 18">
          <a:extLst>
            <a:ext uri="{FF2B5EF4-FFF2-40B4-BE49-F238E27FC236}">
              <a16:creationId xmlns:a16="http://schemas.microsoft.com/office/drawing/2014/main" id="{CC69930D-40B8-1B9C-7401-288541B611F7}"/>
            </a:ext>
          </a:extLst>
        </xdr:cNvPr>
        <xdr:cNvPicPr>
          <a:picLocks noChangeAspect="1"/>
        </xdr:cNvPicPr>
      </xdr:nvPicPr>
      <xdr:blipFill>
        <a:blip xmlns:r="http://schemas.openxmlformats.org/officeDocument/2006/relationships" r:embed="rId8"/>
        <a:stretch>
          <a:fillRect/>
        </a:stretch>
      </xdr:blipFill>
      <xdr:spPr>
        <a:xfrm>
          <a:off x="9414508" y="27371040"/>
          <a:ext cx="1821027" cy="1661160"/>
        </a:xfrm>
        <a:prstGeom prst="rect">
          <a:avLst/>
        </a:prstGeom>
      </xdr:spPr>
    </xdr:pic>
    <xdr:clientData/>
  </xdr:twoCellAnchor>
  <xdr:twoCellAnchor editAs="oneCell">
    <xdr:from>
      <xdr:col>6</xdr:col>
      <xdr:colOff>62865</xdr:colOff>
      <xdr:row>18</xdr:row>
      <xdr:rowOff>135254</xdr:rowOff>
    </xdr:from>
    <xdr:to>
      <xdr:col>6</xdr:col>
      <xdr:colOff>4116617</xdr:colOff>
      <xdr:row>19</xdr:row>
      <xdr:rowOff>1546858</xdr:rowOff>
    </xdr:to>
    <xdr:pic>
      <xdr:nvPicPr>
        <xdr:cNvPr id="20" name="Slika 19" descr="Slika, ki vsebuje besede pohištvo, miza, klubska mizica, odlagalna miza&#10;&#10;Opis je samodejno ustvarjen">
          <a:extLst>
            <a:ext uri="{FF2B5EF4-FFF2-40B4-BE49-F238E27FC236}">
              <a16:creationId xmlns:a16="http://schemas.microsoft.com/office/drawing/2014/main" id="{EE7D84DE-93FC-9347-86D7-6CD6A3EA3631}"/>
            </a:ext>
          </a:extLst>
        </xdr:cNvPr>
        <xdr:cNvPicPr>
          <a:picLocks noChangeAspect="1"/>
        </xdr:cNvPicPr>
      </xdr:nvPicPr>
      <xdr:blipFill>
        <a:blip xmlns:r="http://schemas.openxmlformats.org/officeDocument/2006/relationships" r:embed="rId9">
          <a:extLst>
            <a:ext uri="{BEBA8EAE-BF5A-486C-A8C5-ECC9F3942E4B}">
              <a14:imgProps xmlns:a14="http://schemas.microsoft.com/office/drawing/2010/main">
                <a14:imgLayer r:embed="rId10">
                  <a14:imgEffect>
                    <a14:saturation sat="0"/>
                  </a14:imgEffect>
                </a14:imgLayer>
              </a14:imgProps>
            </a:ext>
          </a:extLst>
        </a:blip>
        <a:stretch>
          <a:fillRect/>
        </a:stretch>
      </xdr:blipFill>
      <xdr:spPr>
        <a:xfrm>
          <a:off x="9416415" y="29262704"/>
          <a:ext cx="4053752" cy="1845945"/>
        </a:xfrm>
        <a:prstGeom prst="rect">
          <a:avLst/>
        </a:prstGeom>
      </xdr:spPr>
    </xdr:pic>
    <xdr:clientData/>
  </xdr:twoCellAnchor>
  <xdr:twoCellAnchor editAs="oneCell">
    <xdr:from>
      <xdr:col>6</xdr:col>
      <xdr:colOff>133350</xdr:colOff>
      <xdr:row>20</xdr:row>
      <xdr:rowOff>78104</xdr:rowOff>
    </xdr:from>
    <xdr:to>
      <xdr:col>6</xdr:col>
      <xdr:colOff>3124200</xdr:colOff>
      <xdr:row>21</xdr:row>
      <xdr:rowOff>1565779</xdr:rowOff>
    </xdr:to>
    <xdr:pic>
      <xdr:nvPicPr>
        <xdr:cNvPr id="21" name="Slika 20" descr="Slika, ki vsebuje besede pohištvo, miza, klubska mizica, odlagalna miza&#10;&#10;Opis je samodejno ustvarjen">
          <a:extLst>
            <a:ext uri="{FF2B5EF4-FFF2-40B4-BE49-F238E27FC236}">
              <a16:creationId xmlns:a16="http://schemas.microsoft.com/office/drawing/2014/main" id="{0FF3FB7B-500A-0016-B1B3-9B2EFD125A24}"/>
            </a:ext>
          </a:extLst>
        </xdr:cNvPr>
        <xdr:cNvPicPr>
          <a:picLocks noChangeAspect="1"/>
        </xdr:cNvPicPr>
      </xdr:nvPicPr>
      <xdr:blipFill>
        <a:blip xmlns:r="http://schemas.openxmlformats.org/officeDocument/2006/relationships" r:embed="rId11">
          <a:extLst>
            <a:ext uri="{BEBA8EAE-BF5A-486C-A8C5-ECC9F3942E4B}">
              <a14:imgProps xmlns:a14="http://schemas.microsoft.com/office/drawing/2010/main">
                <a14:imgLayer r:embed="rId12">
                  <a14:imgEffect>
                    <a14:saturation sat="0"/>
                  </a14:imgEffect>
                </a14:imgLayer>
              </a14:imgProps>
            </a:ext>
          </a:extLst>
        </a:blip>
        <a:stretch>
          <a:fillRect/>
        </a:stretch>
      </xdr:blipFill>
      <xdr:spPr>
        <a:xfrm>
          <a:off x="9486900" y="31367729"/>
          <a:ext cx="2990850" cy="1937255"/>
        </a:xfrm>
        <a:prstGeom prst="rect">
          <a:avLst/>
        </a:prstGeom>
      </xdr:spPr>
    </xdr:pic>
    <xdr:clientData/>
  </xdr:twoCellAnchor>
  <xdr:twoCellAnchor editAs="oneCell">
    <xdr:from>
      <xdr:col>6</xdr:col>
      <xdr:colOff>219074</xdr:colOff>
      <xdr:row>24</xdr:row>
      <xdr:rowOff>97154</xdr:rowOff>
    </xdr:from>
    <xdr:to>
      <xdr:col>6</xdr:col>
      <xdr:colOff>1468753</xdr:colOff>
      <xdr:row>25</xdr:row>
      <xdr:rowOff>1163593</xdr:rowOff>
    </xdr:to>
    <xdr:pic>
      <xdr:nvPicPr>
        <xdr:cNvPr id="23" name="Slika 22">
          <a:extLst>
            <a:ext uri="{FF2B5EF4-FFF2-40B4-BE49-F238E27FC236}">
              <a16:creationId xmlns:a16="http://schemas.microsoft.com/office/drawing/2014/main" id="{29502CB4-D8A1-0DE5-76CF-BDE722A33B0C}"/>
            </a:ext>
          </a:extLst>
        </xdr:cNvPr>
        <xdr:cNvPicPr>
          <a:picLocks noChangeAspect="1"/>
        </xdr:cNvPicPr>
      </xdr:nvPicPr>
      <xdr:blipFill>
        <a:blip xmlns:r="http://schemas.openxmlformats.org/officeDocument/2006/relationships" r:embed="rId13"/>
        <a:stretch>
          <a:fillRect/>
        </a:stretch>
      </xdr:blipFill>
      <xdr:spPr>
        <a:xfrm>
          <a:off x="9639299" y="37711379"/>
          <a:ext cx="1242059" cy="1531259"/>
        </a:xfrm>
        <a:prstGeom prst="rect">
          <a:avLst/>
        </a:prstGeom>
      </xdr:spPr>
    </xdr:pic>
    <xdr:clientData/>
  </xdr:twoCellAnchor>
  <xdr:twoCellAnchor editAs="oneCell">
    <xdr:from>
      <xdr:col>6</xdr:col>
      <xdr:colOff>49531</xdr:colOff>
      <xdr:row>26</xdr:row>
      <xdr:rowOff>43815</xdr:rowOff>
    </xdr:from>
    <xdr:to>
      <xdr:col>6</xdr:col>
      <xdr:colOff>3105150</xdr:colOff>
      <xdr:row>27</xdr:row>
      <xdr:rowOff>1485952</xdr:rowOff>
    </xdr:to>
    <xdr:pic>
      <xdr:nvPicPr>
        <xdr:cNvPr id="24" name="Slika 23">
          <a:extLst>
            <a:ext uri="{FF2B5EF4-FFF2-40B4-BE49-F238E27FC236}">
              <a16:creationId xmlns:a16="http://schemas.microsoft.com/office/drawing/2014/main" id="{EAEE49F3-79CE-A453-E215-566CE873C1BC}"/>
            </a:ext>
          </a:extLst>
        </xdr:cNvPr>
        <xdr:cNvPicPr>
          <a:picLocks noChangeAspect="1"/>
        </xdr:cNvPicPr>
      </xdr:nvPicPr>
      <xdr:blipFill>
        <a:blip xmlns:r="http://schemas.openxmlformats.org/officeDocument/2006/relationships" r:embed="rId14"/>
        <a:stretch>
          <a:fillRect/>
        </a:stretch>
      </xdr:blipFill>
      <xdr:spPr>
        <a:xfrm>
          <a:off x="9403081" y="37610415"/>
          <a:ext cx="3046094" cy="1929817"/>
        </a:xfrm>
        <a:prstGeom prst="rect">
          <a:avLst/>
        </a:prstGeom>
      </xdr:spPr>
    </xdr:pic>
    <xdr:clientData/>
  </xdr:twoCellAnchor>
  <xdr:twoCellAnchor editAs="oneCell">
    <xdr:from>
      <xdr:col>6</xdr:col>
      <xdr:colOff>149296</xdr:colOff>
      <xdr:row>28</xdr:row>
      <xdr:rowOff>28575</xdr:rowOff>
    </xdr:from>
    <xdr:to>
      <xdr:col>6</xdr:col>
      <xdr:colOff>1390650</xdr:colOff>
      <xdr:row>29</xdr:row>
      <xdr:rowOff>1602182</xdr:rowOff>
    </xdr:to>
    <xdr:pic>
      <xdr:nvPicPr>
        <xdr:cNvPr id="25" name="Slika 24">
          <a:extLst>
            <a:ext uri="{FF2B5EF4-FFF2-40B4-BE49-F238E27FC236}">
              <a16:creationId xmlns:a16="http://schemas.microsoft.com/office/drawing/2014/main" id="{6CE1736E-4648-ABC2-F5EB-18622C4544F5}"/>
            </a:ext>
          </a:extLst>
        </xdr:cNvPr>
        <xdr:cNvPicPr>
          <a:picLocks noChangeAspect="1"/>
        </xdr:cNvPicPr>
      </xdr:nvPicPr>
      <xdr:blipFill>
        <a:blip xmlns:r="http://schemas.openxmlformats.org/officeDocument/2006/relationships" r:embed="rId15"/>
        <a:stretch>
          <a:fillRect/>
        </a:stretch>
      </xdr:blipFill>
      <xdr:spPr>
        <a:xfrm>
          <a:off x="9502846" y="39681150"/>
          <a:ext cx="1241354" cy="2038427"/>
        </a:xfrm>
        <a:prstGeom prst="rect">
          <a:avLst/>
        </a:prstGeom>
      </xdr:spPr>
    </xdr:pic>
    <xdr:clientData/>
  </xdr:twoCellAnchor>
  <xdr:twoCellAnchor editAs="oneCell">
    <xdr:from>
      <xdr:col>6</xdr:col>
      <xdr:colOff>179071</xdr:colOff>
      <xdr:row>34</xdr:row>
      <xdr:rowOff>123825</xdr:rowOff>
    </xdr:from>
    <xdr:to>
      <xdr:col>6</xdr:col>
      <xdr:colOff>1827273</xdr:colOff>
      <xdr:row>35</xdr:row>
      <xdr:rowOff>1348740</xdr:rowOff>
    </xdr:to>
    <xdr:pic>
      <xdr:nvPicPr>
        <xdr:cNvPr id="30" name="Slika 29" descr="Slika, ki vsebuje besede pohištvo, okrogla mizica, miza&#10;&#10;Opis je samodejno ustvarjen">
          <a:extLst>
            <a:ext uri="{FF2B5EF4-FFF2-40B4-BE49-F238E27FC236}">
              <a16:creationId xmlns:a16="http://schemas.microsoft.com/office/drawing/2014/main" id="{6045CCDC-2B69-1317-A1CE-CAE409321195}"/>
            </a:ext>
          </a:extLst>
        </xdr:cNvPr>
        <xdr:cNvPicPr>
          <a:picLocks noChangeAspect="1"/>
        </xdr:cNvPicPr>
      </xdr:nvPicPr>
      <xdr:blipFill>
        <a:blip xmlns:r="http://schemas.openxmlformats.org/officeDocument/2006/relationships" r:embed="rId16"/>
        <a:stretch>
          <a:fillRect/>
        </a:stretch>
      </xdr:blipFill>
      <xdr:spPr>
        <a:xfrm>
          <a:off x="9599296" y="52892325"/>
          <a:ext cx="1648202" cy="1619250"/>
        </a:xfrm>
        <a:prstGeom prst="rect">
          <a:avLst/>
        </a:prstGeom>
      </xdr:spPr>
    </xdr:pic>
    <xdr:clientData/>
  </xdr:twoCellAnchor>
  <xdr:twoCellAnchor editAs="oneCell">
    <xdr:from>
      <xdr:col>6</xdr:col>
      <xdr:colOff>129540</xdr:colOff>
      <xdr:row>8</xdr:row>
      <xdr:rowOff>2426969</xdr:rowOff>
    </xdr:from>
    <xdr:to>
      <xdr:col>6</xdr:col>
      <xdr:colOff>1698282</xdr:colOff>
      <xdr:row>8</xdr:row>
      <xdr:rowOff>4322444</xdr:rowOff>
    </xdr:to>
    <xdr:pic>
      <xdr:nvPicPr>
        <xdr:cNvPr id="31" name="Slika 30" descr="Slika, ki vsebuje besede oblikovanje, pismo, besedilo, pisarniški material&#10;&#10;Opis je samodejno ustvarjen">
          <a:extLst>
            <a:ext uri="{FF2B5EF4-FFF2-40B4-BE49-F238E27FC236}">
              <a16:creationId xmlns:a16="http://schemas.microsoft.com/office/drawing/2014/main" id="{82AB090A-96EB-2E1A-9CF5-F30F88104283}"/>
            </a:ext>
          </a:extLst>
        </xdr:cNvPr>
        <xdr:cNvPicPr>
          <a:picLocks noChangeAspect="1"/>
        </xdr:cNvPicPr>
      </xdr:nvPicPr>
      <xdr:blipFill>
        <a:blip xmlns:r="http://schemas.openxmlformats.org/officeDocument/2006/relationships" r:embed="rId17">
          <a:extLst>
            <a:ext uri="{BEBA8EAE-BF5A-486C-A8C5-ECC9F3942E4B}">
              <a14:imgProps xmlns:a14="http://schemas.microsoft.com/office/drawing/2010/main">
                <a14:imgLayer r:embed="rId18">
                  <a14:imgEffect>
                    <a14:saturation sat="0"/>
                  </a14:imgEffect>
                </a14:imgLayer>
              </a14:imgProps>
            </a:ext>
          </a:extLst>
        </a:blip>
        <a:stretch>
          <a:fillRect/>
        </a:stretch>
      </xdr:blipFill>
      <xdr:spPr>
        <a:xfrm>
          <a:off x="9483090" y="17200244"/>
          <a:ext cx="1564932" cy="1887855"/>
        </a:xfrm>
        <a:prstGeom prst="rect">
          <a:avLst/>
        </a:prstGeom>
      </xdr:spPr>
    </xdr:pic>
    <xdr:clientData/>
  </xdr:twoCellAnchor>
  <xdr:twoCellAnchor editAs="oneCell">
    <xdr:from>
      <xdr:col>6</xdr:col>
      <xdr:colOff>3371849</xdr:colOff>
      <xdr:row>10</xdr:row>
      <xdr:rowOff>439399</xdr:rowOff>
    </xdr:from>
    <xdr:to>
      <xdr:col>6</xdr:col>
      <xdr:colOff>4588508</xdr:colOff>
      <xdr:row>11</xdr:row>
      <xdr:rowOff>1503594</xdr:rowOff>
    </xdr:to>
    <xdr:pic>
      <xdr:nvPicPr>
        <xdr:cNvPr id="32" name="Slika 31">
          <a:extLst>
            <a:ext uri="{FF2B5EF4-FFF2-40B4-BE49-F238E27FC236}">
              <a16:creationId xmlns:a16="http://schemas.microsoft.com/office/drawing/2014/main" id="{8A954794-76C5-B006-BCF8-DFAAEBB3A18A}"/>
            </a:ext>
          </a:extLst>
        </xdr:cNvPr>
        <xdr:cNvPicPr>
          <a:picLocks noChangeAspect="1"/>
        </xdr:cNvPicPr>
      </xdr:nvPicPr>
      <xdr:blipFill>
        <a:blip xmlns:r="http://schemas.openxmlformats.org/officeDocument/2006/relationships" r:embed="rId19"/>
        <a:stretch>
          <a:fillRect/>
        </a:stretch>
      </xdr:blipFill>
      <xdr:spPr>
        <a:xfrm>
          <a:off x="12792074" y="22642174"/>
          <a:ext cx="1212849" cy="1601404"/>
        </a:xfrm>
        <a:prstGeom prst="rect">
          <a:avLst/>
        </a:prstGeom>
      </xdr:spPr>
    </xdr:pic>
    <xdr:clientData/>
  </xdr:twoCellAnchor>
  <xdr:twoCellAnchor editAs="oneCell">
    <xdr:from>
      <xdr:col>6</xdr:col>
      <xdr:colOff>135254</xdr:colOff>
      <xdr:row>12</xdr:row>
      <xdr:rowOff>72390</xdr:rowOff>
    </xdr:from>
    <xdr:to>
      <xdr:col>6</xdr:col>
      <xdr:colOff>2895599</xdr:colOff>
      <xdr:row>13</xdr:row>
      <xdr:rowOff>1559909</xdr:rowOff>
    </xdr:to>
    <xdr:pic>
      <xdr:nvPicPr>
        <xdr:cNvPr id="36" name="Slika 35" descr="Slika, ki vsebuje besede besedilo, tabla&#10;&#10;Vsebina, ustvarjena z UI, morda ni pravilna.">
          <a:extLst>
            <a:ext uri="{FF2B5EF4-FFF2-40B4-BE49-F238E27FC236}">
              <a16:creationId xmlns:a16="http://schemas.microsoft.com/office/drawing/2014/main" id="{D6DCE5ED-85F2-4B2C-92D0-19897CA1566F}"/>
            </a:ext>
          </a:extLst>
        </xdr:cNvPr>
        <xdr:cNvPicPr>
          <a:picLocks noChangeAspect="1"/>
        </xdr:cNvPicPr>
      </xdr:nvPicPr>
      <xdr:blipFill>
        <a:blip xmlns:r="http://schemas.openxmlformats.org/officeDocument/2006/relationships" r:embed="rId20"/>
        <a:stretch>
          <a:fillRect/>
        </a:stretch>
      </xdr:blipFill>
      <xdr:spPr>
        <a:xfrm>
          <a:off x="9488804" y="23284815"/>
          <a:ext cx="2760345" cy="1990439"/>
        </a:xfrm>
        <a:prstGeom prst="rect">
          <a:avLst/>
        </a:prstGeom>
      </xdr:spPr>
    </xdr:pic>
    <xdr:clientData/>
  </xdr:twoCellAnchor>
  <xdr:twoCellAnchor editAs="oneCell">
    <xdr:from>
      <xdr:col>6</xdr:col>
      <xdr:colOff>127634</xdr:colOff>
      <xdr:row>22</xdr:row>
      <xdr:rowOff>104775</xdr:rowOff>
    </xdr:from>
    <xdr:to>
      <xdr:col>6</xdr:col>
      <xdr:colOff>2935604</xdr:colOff>
      <xdr:row>23</xdr:row>
      <xdr:rowOff>1482183</xdr:rowOff>
    </xdr:to>
    <xdr:pic>
      <xdr:nvPicPr>
        <xdr:cNvPr id="37" name="Slika 36" descr="Slika, ki vsebuje besede pohištvo, miza, klubska mizica, zaprt prostor&#10;&#10;Opis je samodejno ustvarjen">
          <a:extLst>
            <a:ext uri="{FF2B5EF4-FFF2-40B4-BE49-F238E27FC236}">
              <a16:creationId xmlns:a16="http://schemas.microsoft.com/office/drawing/2014/main" id="{313E3F22-59F5-154E-1450-E757575D903F}"/>
            </a:ext>
          </a:extLst>
        </xdr:cNvPr>
        <xdr:cNvPicPr>
          <a:picLocks noChangeAspect="1"/>
        </xdr:cNvPicPr>
      </xdr:nvPicPr>
      <xdr:blipFill rotWithShape="1">
        <a:blip xmlns:r="http://schemas.openxmlformats.org/officeDocument/2006/relationships" r:embed="rId21"/>
        <a:srcRect t="9994"/>
        <a:stretch/>
      </xdr:blipFill>
      <xdr:spPr bwMode="auto">
        <a:xfrm>
          <a:off x="9481184" y="33470850"/>
          <a:ext cx="2807970" cy="1863182"/>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158115</xdr:colOff>
      <xdr:row>2</xdr:row>
      <xdr:rowOff>158115</xdr:rowOff>
    </xdr:from>
    <xdr:to>
      <xdr:col>6</xdr:col>
      <xdr:colOff>2228613</xdr:colOff>
      <xdr:row>2</xdr:row>
      <xdr:rowOff>2891790</xdr:rowOff>
    </xdr:to>
    <xdr:pic>
      <xdr:nvPicPr>
        <xdr:cNvPr id="2" name="Slika 1">
          <a:extLst>
            <a:ext uri="{FF2B5EF4-FFF2-40B4-BE49-F238E27FC236}">
              <a16:creationId xmlns:a16="http://schemas.microsoft.com/office/drawing/2014/main" id="{E7DC254F-0D3D-7DAC-B230-EFE685EFC4CE}"/>
            </a:ext>
          </a:extLst>
        </xdr:cNvPr>
        <xdr:cNvPicPr>
          <a:picLocks noChangeAspect="1"/>
        </xdr:cNvPicPr>
      </xdr:nvPicPr>
      <xdr:blipFill>
        <a:blip xmlns:r="http://schemas.openxmlformats.org/officeDocument/2006/relationships" r:embed="rId1"/>
        <a:stretch>
          <a:fillRect/>
        </a:stretch>
      </xdr:blipFill>
      <xdr:spPr>
        <a:xfrm>
          <a:off x="10206990" y="558165"/>
          <a:ext cx="2083833" cy="2733675"/>
        </a:xfrm>
        <a:prstGeom prst="rect">
          <a:avLst/>
        </a:prstGeom>
      </xdr:spPr>
    </xdr:pic>
    <xdr:clientData/>
  </xdr:twoCellAnchor>
  <xdr:twoCellAnchor editAs="oneCell">
    <xdr:from>
      <xdr:col>6</xdr:col>
      <xdr:colOff>87631</xdr:colOff>
      <xdr:row>3</xdr:row>
      <xdr:rowOff>59054</xdr:rowOff>
    </xdr:from>
    <xdr:to>
      <xdr:col>6</xdr:col>
      <xdr:colOff>2495550</xdr:colOff>
      <xdr:row>4</xdr:row>
      <xdr:rowOff>3635566</xdr:rowOff>
    </xdr:to>
    <xdr:pic>
      <xdr:nvPicPr>
        <xdr:cNvPr id="5" name="Picture 2">
          <a:extLst>
            <a:ext uri="{FF2B5EF4-FFF2-40B4-BE49-F238E27FC236}">
              <a16:creationId xmlns:a16="http://schemas.microsoft.com/office/drawing/2014/main" id="{0521DC51-8F27-1B37-A2B7-9DFD2B8FB23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0813" r="35048"/>
        <a:stretch>
          <a:fillRect/>
        </a:stretch>
      </xdr:blipFill>
      <xdr:spPr>
        <a:xfrm>
          <a:off x="10136506" y="4678679"/>
          <a:ext cx="2398394" cy="3780347"/>
        </a:xfrm>
        <a:prstGeom prst="rect">
          <a:avLst/>
        </a:prstGeom>
      </xdr:spPr>
    </xdr:pic>
    <xdr:clientData/>
  </xdr:twoCellAnchor>
  <xdr:twoCellAnchor editAs="oneCell">
    <xdr:from>
      <xdr:col>6</xdr:col>
      <xdr:colOff>62865</xdr:colOff>
      <xdr:row>5</xdr:row>
      <xdr:rowOff>20954</xdr:rowOff>
    </xdr:from>
    <xdr:to>
      <xdr:col>6</xdr:col>
      <xdr:colOff>2192042</xdr:colOff>
      <xdr:row>6</xdr:row>
      <xdr:rowOff>2381250</xdr:rowOff>
    </xdr:to>
    <xdr:pic>
      <xdr:nvPicPr>
        <xdr:cNvPr id="7" name="Slika 6">
          <a:extLst>
            <a:ext uri="{FF2B5EF4-FFF2-40B4-BE49-F238E27FC236}">
              <a16:creationId xmlns:a16="http://schemas.microsoft.com/office/drawing/2014/main" id="{FFCAB72A-6493-E552-371C-36350906B2C7}"/>
            </a:ext>
          </a:extLst>
        </xdr:cNvPr>
        <xdr:cNvPicPr>
          <a:picLocks noChangeAspect="1"/>
        </xdr:cNvPicPr>
      </xdr:nvPicPr>
      <xdr:blipFill rotWithShape="1">
        <a:blip xmlns:r="http://schemas.openxmlformats.org/officeDocument/2006/relationships" r:embed="rId3"/>
        <a:srcRect l="67119" t="37673" r="2888" b="8245"/>
        <a:stretch>
          <a:fillRect/>
        </a:stretch>
      </xdr:blipFill>
      <xdr:spPr>
        <a:xfrm>
          <a:off x="10111740" y="9660254"/>
          <a:ext cx="2132987" cy="2550796"/>
        </a:xfrm>
        <a:prstGeom prst="rect">
          <a:avLst/>
        </a:prstGeom>
      </xdr:spPr>
    </xdr:pic>
    <xdr:clientData/>
  </xdr:twoCellAnchor>
  <xdr:twoCellAnchor editAs="oneCell">
    <xdr:from>
      <xdr:col>6</xdr:col>
      <xdr:colOff>148590</xdr:colOff>
      <xdr:row>7</xdr:row>
      <xdr:rowOff>114301</xdr:rowOff>
    </xdr:from>
    <xdr:to>
      <xdr:col>6</xdr:col>
      <xdr:colOff>2571750</xdr:colOff>
      <xdr:row>8</xdr:row>
      <xdr:rowOff>3641677</xdr:rowOff>
    </xdr:to>
    <xdr:pic>
      <xdr:nvPicPr>
        <xdr:cNvPr id="10" name="Slika 9">
          <a:extLst>
            <a:ext uri="{FF2B5EF4-FFF2-40B4-BE49-F238E27FC236}">
              <a16:creationId xmlns:a16="http://schemas.microsoft.com/office/drawing/2014/main" id="{0271D5D9-D44C-38B3-D6BF-2DE16C143B9B}"/>
            </a:ext>
          </a:extLst>
        </xdr:cNvPr>
        <xdr:cNvPicPr>
          <a:picLocks noChangeAspect="1"/>
        </xdr:cNvPicPr>
      </xdr:nvPicPr>
      <xdr:blipFill rotWithShape="1">
        <a:blip xmlns:r="http://schemas.openxmlformats.org/officeDocument/2006/relationships" r:embed="rId4"/>
        <a:srcRect l="17727" t="1750" r="12943" b="2622"/>
        <a:stretch>
          <a:fillRect/>
        </a:stretch>
      </xdr:blipFill>
      <xdr:spPr>
        <a:xfrm>
          <a:off x="10197465" y="13125451"/>
          <a:ext cx="2423160" cy="3719781"/>
        </a:xfrm>
        <a:prstGeom prst="rect">
          <a:avLst/>
        </a:prstGeom>
      </xdr:spPr>
    </xdr:pic>
    <xdr:clientData/>
  </xdr:twoCellAnchor>
  <xdr:twoCellAnchor editAs="oneCell">
    <xdr:from>
      <xdr:col>6</xdr:col>
      <xdr:colOff>113784</xdr:colOff>
      <xdr:row>10</xdr:row>
      <xdr:rowOff>114300</xdr:rowOff>
    </xdr:from>
    <xdr:to>
      <xdr:col>6</xdr:col>
      <xdr:colOff>2607468</xdr:colOff>
      <xdr:row>10</xdr:row>
      <xdr:rowOff>2609849</xdr:rowOff>
    </xdr:to>
    <xdr:pic>
      <xdr:nvPicPr>
        <xdr:cNvPr id="12" name="Slika 11" descr="Angled view highlighting Steelcase chair's automatic adjustments and gliding seat.">
          <a:extLst>
            <a:ext uri="{FF2B5EF4-FFF2-40B4-BE49-F238E27FC236}">
              <a16:creationId xmlns:a16="http://schemas.microsoft.com/office/drawing/2014/main" id="{27A1E898-6A5C-9B30-0721-BCCBD663D6C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162659" y="17887950"/>
          <a:ext cx="2497494" cy="2508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102870</xdr:colOff>
      <xdr:row>11</xdr:row>
      <xdr:rowOff>76201</xdr:rowOff>
    </xdr:from>
    <xdr:to>
      <xdr:col>6</xdr:col>
      <xdr:colOff>2035649</xdr:colOff>
      <xdr:row>12</xdr:row>
      <xdr:rowOff>1882141</xdr:rowOff>
    </xdr:to>
    <xdr:pic>
      <xdr:nvPicPr>
        <xdr:cNvPr id="14" name="Slika 13">
          <a:extLst>
            <a:ext uri="{FF2B5EF4-FFF2-40B4-BE49-F238E27FC236}">
              <a16:creationId xmlns:a16="http://schemas.microsoft.com/office/drawing/2014/main" id="{81C66C5F-17B3-1C74-993E-D9A5611BCB79}"/>
            </a:ext>
          </a:extLst>
        </xdr:cNvPr>
        <xdr:cNvPicPr>
          <a:picLocks noChangeAspect="1"/>
        </xdr:cNvPicPr>
      </xdr:nvPicPr>
      <xdr:blipFill rotWithShape="1">
        <a:blip xmlns:r="http://schemas.openxmlformats.org/officeDocument/2006/relationships" r:embed="rId6"/>
        <a:srcRect l="35006"/>
        <a:stretch>
          <a:fillRect/>
        </a:stretch>
      </xdr:blipFill>
      <xdr:spPr>
        <a:xfrm>
          <a:off x="10151745" y="21021676"/>
          <a:ext cx="1932779" cy="2000250"/>
        </a:xfrm>
        <a:prstGeom prst="rect">
          <a:avLst/>
        </a:prstGeom>
      </xdr:spPr>
    </xdr:pic>
    <xdr:clientData/>
  </xdr:twoCellAnchor>
  <xdr:twoCellAnchor editAs="oneCell">
    <xdr:from>
      <xdr:col>6</xdr:col>
      <xdr:colOff>91439</xdr:colOff>
      <xdr:row>13</xdr:row>
      <xdr:rowOff>76200</xdr:rowOff>
    </xdr:from>
    <xdr:to>
      <xdr:col>6</xdr:col>
      <xdr:colOff>1276349</xdr:colOff>
      <xdr:row>14</xdr:row>
      <xdr:rowOff>1770668</xdr:rowOff>
    </xdr:to>
    <xdr:pic>
      <xdr:nvPicPr>
        <xdr:cNvPr id="17" name="Slika 16">
          <a:extLst>
            <a:ext uri="{FF2B5EF4-FFF2-40B4-BE49-F238E27FC236}">
              <a16:creationId xmlns:a16="http://schemas.microsoft.com/office/drawing/2014/main" id="{34CB55AF-98AA-5022-BF95-ED0415CA786C}"/>
            </a:ext>
          </a:extLst>
        </xdr:cNvPr>
        <xdr:cNvPicPr>
          <a:picLocks noChangeAspect="1"/>
        </xdr:cNvPicPr>
      </xdr:nvPicPr>
      <xdr:blipFill>
        <a:blip xmlns:r="http://schemas.openxmlformats.org/officeDocument/2006/relationships" r:embed="rId7"/>
        <a:stretch>
          <a:fillRect/>
        </a:stretch>
      </xdr:blipFill>
      <xdr:spPr>
        <a:xfrm>
          <a:off x="10140314" y="23793450"/>
          <a:ext cx="1194435" cy="2048798"/>
        </a:xfrm>
        <a:prstGeom prst="rect">
          <a:avLst/>
        </a:prstGeom>
      </xdr:spPr>
    </xdr:pic>
    <xdr:clientData/>
  </xdr:twoCellAnchor>
  <xdr:twoCellAnchor editAs="oneCell">
    <xdr:from>
      <xdr:col>6</xdr:col>
      <xdr:colOff>69309</xdr:colOff>
      <xdr:row>17</xdr:row>
      <xdr:rowOff>59056</xdr:rowOff>
    </xdr:from>
    <xdr:to>
      <xdr:col>6</xdr:col>
      <xdr:colOff>2952750</xdr:colOff>
      <xdr:row>18</xdr:row>
      <xdr:rowOff>1501141</xdr:rowOff>
    </xdr:to>
    <xdr:pic>
      <xdr:nvPicPr>
        <xdr:cNvPr id="19" name="Slika 18">
          <a:extLst>
            <a:ext uri="{FF2B5EF4-FFF2-40B4-BE49-F238E27FC236}">
              <a16:creationId xmlns:a16="http://schemas.microsoft.com/office/drawing/2014/main" id="{7CC19780-EFF5-B3D5-F289-ABC3321E07EE}"/>
            </a:ext>
          </a:extLst>
        </xdr:cNvPr>
        <xdr:cNvPicPr>
          <a:picLocks noChangeAspect="1"/>
        </xdr:cNvPicPr>
      </xdr:nvPicPr>
      <xdr:blipFill>
        <a:blip xmlns:r="http://schemas.openxmlformats.org/officeDocument/2006/relationships" r:embed="rId8"/>
        <a:stretch>
          <a:fillRect/>
        </a:stretch>
      </xdr:blipFill>
      <xdr:spPr>
        <a:xfrm>
          <a:off x="10118184" y="28338781"/>
          <a:ext cx="2879631" cy="1634490"/>
        </a:xfrm>
        <a:prstGeom prst="rect">
          <a:avLst/>
        </a:prstGeom>
      </xdr:spPr>
    </xdr:pic>
    <xdr:clientData/>
  </xdr:twoCellAnchor>
  <xdr:twoCellAnchor editAs="oneCell">
    <xdr:from>
      <xdr:col>6</xdr:col>
      <xdr:colOff>47625</xdr:colOff>
      <xdr:row>19</xdr:row>
      <xdr:rowOff>114301</xdr:rowOff>
    </xdr:from>
    <xdr:to>
      <xdr:col>6</xdr:col>
      <xdr:colOff>2987040</xdr:colOff>
      <xdr:row>20</xdr:row>
      <xdr:rowOff>1313953</xdr:rowOff>
    </xdr:to>
    <xdr:pic>
      <xdr:nvPicPr>
        <xdr:cNvPr id="21" name="Slika 20">
          <a:extLst>
            <a:ext uri="{FF2B5EF4-FFF2-40B4-BE49-F238E27FC236}">
              <a16:creationId xmlns:a16="http://schemas.microsoft.com/office/drawing/2014/main" id="{5BDE2B48-2615-A3AE-9A28-0FC6880B8A79}"/>
            </a:ext>
          </a:extLst>
        </xdr:cNvPr>
        <xdr:cNvPicPr>
          <a:picLocks noChangeAspect="1"/>
        </xdr:cNvPicPr>
      </xdr:nvPicPr>
      <xdr:blipFill>
        <a:blip xmlns:r="http://schemas.openxmlformats.org/officeDocument/2006/relationships" r:embed="rId9"/>
        <a:stretch>
          <a:fillRect/>
        </a:stretch>
      </xdr:blipFill>
      <xdr:spPr>
        <a:xfrm>
          <a:off x="10096500" y="31165801"/>
          <a:ext cx="2929890" cy="1399677"/>
        </a:xfrm>
        <a:prstGeom prst="rect">
          <a:avLst/>
        </a:prstGeom>
      </xdr:spPr>
    </xdr:pic>
    <xdr:clientData/>
  </xdr:twoCellAnchor>
  <xdr:twoCellAnchor editAs="oneCell">
    <xdr:from>
      <xdr:col>6</xdr:col>
      <xdr:colOff>200024</xdr:colOff>
      <xdr:row>21</xdr:row>
      <xdr:rowOff>38100</xdr:rowOff>
    </xdr:from>
    <xdr:to>
      <xdr:col>6</xdr:col>
      <xdr:colOff>2362199</xdr:colOff>
      <xdr:row>22</xdr:row>
      <xdr:rowOff>2307500</xdr:rowOff>
    </xdr:to>
    <xdr:pic>
      <xdr:nvPicPr>
        <xdr:cNvPr id="24" name="Slika 23">
          <a:extLst>
            <a:ext uri="{FF2B5EF4-FFF2-40B4-BE49-F238E27FC236}">
              <a16:creationId xmlns:a16="http://schemas.microsoft.com/office/drawing/2014/main" id="{B35D8F7E-D390-205B-A13B-76824EA10C13}"/>
            </a:ext>
          </a:extLst>
        </xdr:cNvPr>
        <xdr:cNvPicPr>
          <a:picLocks noChangeAspect="1"/>
        </xdr:cNvPicPr>
      </xdr:nvPicPr>
      <xdr:blipFill>
        <a:blip xmlns:r="http://schemas.openxmlformats.org/officeDocument/2006/relationships" r:embed="rId10"/>
        <a:stretch>
          <a:fillRect/>
        </a:stretch>
      </xdr:blipFill>
      <xdr:spPr>
        <a:xfrm>
          <a:off x="10248899" y="33670875"/>
          <a:ext cx="2162175" cy="2480855"/>
        </a:xfrm>
        <a:prstGeom prst="rect">
          <a:avLst/>
        </a:prstGeom>
      </xdr:spPr>
    </xdr:pic>
    <xdr:clientData/>
  </xdr:twoCellAnchor>
  <xdr:twoCellAnchor editAs="oneCell">
    <xdr:from>
      <xdr:col>6</xdr:col>
      <xdr:colOff>85725</xdr:colOff>
      <xdr:row>23</xdr:row>
      <xdr:rowOff>95250</xdr:rowOff>
    </xdr:from>
    <xdr:to>
      <xdr:col>6</xdr:col>
      <xdr:colOff>2096770</xdr:colOff>
      <xdr:row>24</xdr:row>
      <xdr:rowOff>1694815</xdr:rowOff>
    </xdr:to>
    <xdr:pic>
      <xdr:nvPicPr>
        <xdr:cNvPr id="26" name="Slika 25" descr="Slika, ki vsebuje besede pohištvo, stol, tla, otomana&#10;&#10;Opis je samodejno ustvarjen">
          <a:extLst>
            <a:ext uri="{FF2B5EF4-FFF2-40B4-BE49-F238E27FC236}">
              <a16:creationId xmlns:a16="http://schemas.microsoft.com/office/drawing/2014/main" id="{505F815E-80F9-D2F2-2B41-DDF0616A5B27}"/>
            </a:ext>
          </a:extLst>
        </xdr:cNvPr>
        <xdr:cNvPicPr>
          <a:picLocks noChangeAspect="1"/>
        </xdr:cNvPicPr>
      </xdr:nvPicPr>
      <xdr:blipFill>
        <a:blip xmlns:r="http://schemas.openxmlformats.org/officeDocument/2006/relationships" r:embed="rId11">
          <a:extLst>
            <a:ext uri="{BEBA8EAE-BF5A-486C-A8C5-ECC9F3942E4B}">
              <a14:imgProps xmlns:a14="http://schemas.microsoft.com/office/drawing/2010/main">
                <a14:imgLayer r:embed="rId12">
                  <a14:imgEffect>
                    <a14:saturation sat="0"/>
                  </a14:imgEffect>
                </a14:imgLayer>
              </a14:imgProps>
            </a:ext>
          </a:extLst>
        </a:blip>
        <a:stretch>
          <a:fillRect/>
        </a:stretch>
      </xdr:blipFill>
      <xdr:spPr>
        <a:xfrm>
          <a:off x="10134600" y="36690300"/>
          <a:ext cx="2011045" cy="1803400"/>
        </a:xfrm>
        <a:prstGeom prst="rect">
          <a:avLst/>
        </a:prstGeom>
      </xdr:spPr>
    </xdr:pic>
    <xdr:clientData/>
  </xdr:twoCellAnchor>
  <xdr:twoCellAnchor editAs="oneCell">
    <xdr:from>
      <xdr:col>6</xdr:col>
      <xdr:colOff>85726</xdr:colOff>
      <xdr:row>25</xdr:row>
      <xdr:rowOff>133350</xdr:rowOff>
    </xdr:from>
    <xdr:to>
      <xdr:col>6</xdr:col>
      <xdr:colOff>2838820</xdr:colOff>
      <xdr:row>26</xdr:row>
      <xdr:rowOff>1483995</xdr:rowOff>
    </xdr:to>
    <xdr:pic>
      <xdr:nvPicPr>
        <xdr:cNvPr id="29" name="Slika 28">
          <a:extLst>
            <a:ext uri="{FF2B5EF4-FFF2-40B4-BE49-F238E27FC236}">
              <a16:creationId xmlns:a16="http://schemas.microsoft.com/office/drawing/2014/main" id="{E2848FBC-8B63-F640-4186-2E793FE3B504}"/>
            </a:ext>
          </a:extLst>
        </xdr:cNvPr>
        <xdr:cNvPicPr>
          <a:picLocks noChangeAspect="1"/>
        </xdr:cNvPicPr>
      </xdr:nvPicPr>
      <xdr:blipFill>
        <a:blip xmlns:r="http://schemas.openxmlformats.org/officeDocument/2006/relationships" r:embed="rId13"/>
        <a:stretch>
          <a:fillRect/>
        </a:stretch>
      </xdr:blipFill>
      <xdr:spPr>
        <a:xfrm>
          <a:off x="10134601" y="38928675"/>
          <a:ext cx="2745474" cy="1550670"/>
        </a:xfrm>
        <a:prstGeom prst="rect">
          <a:avLst/>
        </a:prstGeom>
      </xdr:spPr>
    </xdr:pic>
    <xdr:clientData/>
  </xdr:twoCellAnchor>
  <xdr:twoCellAnchor editAs="oneCell">
    <xdr:from>
      <xdr:col>6</xdr:col>
      <xdr:colOff>123825</xdr:colOff>
      <xdr:row>27</xdr:row>
      <xdr:rowOff>104775</xdr:rowOff>
    </xdr:from>
    <xdr:to>
      <xdr:col>6</xdr:col>
      <xdr:colOff>1546221</xdr:colOff>
      <xdr:row>28</xdr:row>
      <xdr:rowOff>1260466</xdr:rowOff>
    </xdr:to>
    <xdr:pic>
      <xdr:nvPicPr>
        <xdr:cNvPr id="31" name="Slika 30">
          <a:extLst>
            <a:ext uri="{FF2B5EF4-FFF2-40B4-BE49-F238E27FC236}">
              <a16:creationId xmlns:a16="http://schemas.microsoft.com/office/drawing/2014/main" id="{6D7D07C8-49CA-7955-54B3-98D9BB4DBE37}"/>
            </a:ext>
          </a:extLst>
        </xdr:cNvPr>
        <xdr:cNvPicPr>
          <a:picLocks noChangeAspect="1"/>
        </xdr:cNvPicPr>
      </xdr:nvPicPr>
      <xdr:blipFill>
        <a:blip xmlns:r="http://schemas.openxmlformats.org/officeDocument/2006/relationships" r:embed="rId14"/>
        <a:stretch>
          <a:fillRect/>
        </a:stretch>
      </xdr:blipFill>
      <xdr:spPr>
        <a:xfrm>
          <a:off x="10172700" y="41281350"/>
          <a:ext cx="1422396" cy="1355716"/>
        </a:xfrm>
        <a:prstGeom prst="rect">
          <a:avLst/>
        </a:prstGeom>
      </xdr:spPr>
    </xdr:pic>
    <xdr:clientData/>
  </xdr:twoCellAnchor>
  <xdr:oneCellAnchor>
    <xdr:from>
      <xdr:col>6</xdr:col>
      <xdr:colOff>123825</xdr:colOff>
      <xdr:row>29</xdr:row>
      <xdr:rowOff>104775</xdr:rowOff>
    </xdr:from>
    <xdr:ext cx="1416681" cy="1357621"/>
    <xdr:pic>
      <xdr:nvPicPr>
        <xdr:cNvPr id="32" name="Slika 31">
          <a:extLst>
            <a:ext uri="{FF2B5EF4-FFF2-40B4-BE49-F238E27FC236}">
              <a16:creationId xmlns:a16="http://schemas.microsoft.com/office/drawing/2014/main" id="{A1F1ADD1-41D1-43C8-9D63-1D02B84080D0}"/>
            </a:ext>
          </a:extLst>
        </xdr:cNvPr>
        <xdr:cNvPicPr>
          <a:picLocks noChangeAspect="1"/>
        </xdr:cNvPicPr>
      </xdr:nvPicPr>
      <xdr:blipFill>
        <a:blip xmlns:r="http://schemas.openxmlformats.org/officeDocument/2006/relationships" r:embed="rId14"/>
        <a:stretch>
          <a:fillRect/>
        </a:stretch>
      </xdr:blipFill>
      <xdr:spPr>
        <a:xfrm>
          <a:off x="10174605" y="41279445"/>
          <a:ext cx="1416681" cy="1357621"/>
        </a:xfrm>
        <a:prstGeom prst="rect">
          <a:avLst/>
        </a:prstGeom>
      </xdr:spPr>
    </xdr:pic>
    <xdr:clientData/>
  </xdr:oneCellAnchor>
  <xdr:twoCellAnchor editAs="oneCell">
    <xdr:from>
      <xdr:col>6</xdr:col>
      <xdr:colOff>62865</xdr:colOff>
      <xdr:row>31</xdr:row>
      <xdr:rowOff>89534</xdr:rowOff>
    </xdr:from>
    <xdr:to>
      <xdr:col>6</xdr:col>
      <xdr:colOff>2209800</xdr:colOff>
      <xdr:row>32</xdr:row>
      <xdr:rowOff>1450200</xdr:rowOff>
    </xdr:to>
    <xdr:pic>
      <xdr:nvPicPr>
        <xdr:cNvPr id="34" name="Slika 33">
          <a:extLst>
            <a:ext uri="{FF2B5EF4-FFF2-40B4-BE49-F238E27FC236}">
              <a16:creationId xmlns:a16="http://schemas.microsoft.com/office/drawing/2014/main" id="{FB03D668-570F-8DEC-1BFF-5DF6D29108D5}"/>
            </a:ext>
          </a:extLst>
        </xdr:cNvPr>
        <xdr:cNvPicPr>
          <a:picLocks noChangeAspect="1"/>
        </xdr:cNvPicPr>
      </xdr:nvPicPr>
      <xdr:blipFill>
        <a:blip xmlns:r="http://schemas.openxmlformats.org/officeDocument/2006/relationships" r:embed="rId15"/>
        <a:stretch>
          <a:fillRect/>
        </a:stretch>
      </xdr:blipFill>
      <xdr:spPr>
        <a:xfrm>
          <a:off x="10111740" y="46028609"/>
          <a:ext cx="2146935" cy="1560691"/>
        </a:xfrm>
        <a:prstGeom prst="rect">
          <a:avLst/>
        </a:prstGeom>
      </xdr:spPr>
    </xdr:pic>
    <xdr:clientData/>
  </xdr:twoCellAnchor>
  <xdr:twoCellAnchor editAs="oneCell">
    <xdr:from>
      <xdr:col>6</xdr:col>
      <xdr:colOff>120564</xdr:colOff>
      <xdr:row>33</xdr:row>
      <xdr:rowOff>40407</xdr:rowOff>
    </xdr:from>
    <xdr:to>
      <xdr:col>6</xdr:col>
      <xdr:colOff>931544</xdr:colOff>
      <xdr:row>34</xdr:row>
      <xdr:rowOff>1733550</xdr:rowOff>
    </xdr:to>
    <xdr:pic>
      <xdr:nvPicPr>
        <xdr:cNvPr id="36" name="Slika 35" descr="Slika, ki vsebuje besede klop, leseno, oblikovanje, pohištvo&#10;&#10;Opis je samodejno ustvarjen s srednjo stopnjo zanesljivosti">
          <a:extLst>
            <a:ext uri="{FF2B5EF4-FFF2-40B4-BE49-F238E27FC236}">
              <a16:creationId xmlns:a16="http://schemas.microsoft.com/office/drawing/2014/main" id="{EA9EF0B3-4F03-5944-FEC4-C34B1E2738DA}"/>
            </a:ext>
          </a:extLst>
        </xdr:cNvPr>
        <xdr:cNvPicPr>
          <a:picLocks noChangeAspect="1"/>
        </xdr:cNvPicPr>
      </xdr:nvPicPr>
      <xdr:blipFill>
        <a:blip xmlns:r="http://schemas.openxmlformats.org/officeDocument/2006/relationships" r:embed="rId16"/>
        <a:stretch>
          <a:fillRect/>
        </a:stretch>
      </xdr:blipFill>
      <xdr:spPr>
        <a:xfrm>
          <a:off x="10169439" y="48360732"/>
          <a:ext cx="810980" cy="1881738"/>
        </a:xfrm>
        <a:prstGeom prst="rect">
          <a:avLst/>
        </a:prstGeom>
      </xdr:spPr>
    </xdr:pic>
    <xdr:clientData/>
  </xdr:twoCellAnchor>
  <xdr:twoCellAnchor editAs="oneCell">
    <xdr:from>
      <xdr:col>6</xdr:col>
      <xdr:colOff>1459230</xdr:colOff>
      <xdr:row>34</xdr:row>
      <xdr:rowOff>636270</xdr:rowOff>
    </xdr:from>
    <xdr:to>
      <xdr:col>6</xdr:col>
      <xdr:colOff>2743856</xdr:colOff>
      <xdr:row>34</xdr:row>
      <xdr:rowOff>1696720</xdr:rowOff>
    </xdr:to>
    <xdr:pic>
      <xdr:nvPicPr>
        <xdr:cNvPr id="37" name="Slika 36" descr="Slika, ki vsebuje besede pohištvo, leseno, miza, oblikovanje&#10;&#10;Opis je samodejno ustvarjen">
          <a:extLst>
            <a:ext uri="{FF2B5EF4-FFF2-40B4-BE49-F238E27FC236}">
              <a16:creationId xmlns:a16="http://schemas.microsoft.com/office/drawing/2014/main" id="{25C57063-468F-8B75-DECA-380C6271F28E}"/>
            </a:ext>
          </a:extLst>
        </xdr:cNvPr>
        <xdr:cNvPicPr>
          <a:picLocks noChangeAspect="1"/>
        </xdr:cNvPicPr>
      </xdr:nvPicPr>
      <xdr:blipFill rotWithShape="1">
        <a:blip xmlns:r="http://schemas.openxmlformats.org/officeDocument/2006/relationships" r:embed="rId17"/>
        <a:srcRect l="2416" t="6178" b="2693"/>
        <a:stretch/>
      </xdr:blipFill>
      <xdr:spPr bwMode="auto">
        <a:xfrm>
          <a:off x="11508105" y="49156620"/>
          <a:ext cx="1284626" cy="105283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47625</xdr:colOff>
      <xdr:row>37</xdr:row>
      <xdr:rowOff>95249</xdr:rowOff>
    </xdr:from>
    <xdr:to>
      <xdr:col>6</xdr:col>
      <xdr:colOff>1468886</xdr:colOff>
      <xdr:row>38</xdr:row>
      <xdr:rowOff>1619249</xdr:rowOff>
    </xdr:to>
    <xdr:pic>
      <xdr:nvPicPr>
        <xdr:cNvPr id="38" name="Slika 37">
          <a:extLst>
            <a:ext uri="{FF2B5EF4-FFF2-40B4-BE49-F238E27FC236}">
              <a16:creationId xmlns:a16="http://schemas.microsoft.com/office/drawing/2014/main" id="{F444CBE0-6D07-DDB3-99E4-6FC5DCFFA05F}"/>
            </a:ext>
          </a:extLst>
        </xdr:cNvPr>
        <xdr:cNvPicPr>
          <a:picLocks noChangeAspect="1"/>
        </xdr:cNvPicPr>
      </xdr:nvPicPr>
      <xdr:blipFill>
        <a:blip xmlns:r="http://schemas.openxmlformats.org/officeDocument/2006/relationships" r:embed="rId18"/>
        <a:stretch>
          <a:fillRect/>
        </a:stretch>
      </xdr:blipFill>
      <xdr:spPr>
        <a:xfrm>
          <a:off x="10096500" y="52377974"/>
          <a:ext cx="1428881" cy="1727835"/>
        </a:xfrm>
        <a:prstGeom prst="rect">
          <a:avLst/>
        </a:prstGeom>
      </xdr:spPr>
    </xdr:pic>
    <xdr:clientData/>
  </xdr:twoCellAnchor>
  <xdr:twoCellAnchor editAs="oneCell">
    <xdr:from>
      <xdr:col>6</xdr:col>
      <xdr:colOff>133350</xdr:colOff>
      <xdr:row>39</xdr:row>
      <xdr:rowOff>59056</xdr:rowOff>
    </xdr:from>
    <xdr:to>
      <xdr:col>6</xdr:col>
      <xdr:colOff>1504950</xdr:colOff>
      <xdr:row>40</xdr:row>
      <xdr:rowOff>1580110</xdr:rowOff>
    </xdr:to>
    <xdr:pic>
      <xdr:nvPicPr>
        <xdr:cNvPr id="39" name="Slika 38">
          <a:extLst>
            <a:ext uri="{FF2B5EF4-FFF2-40B4-BE49-F238E27FC236}">
              <a16:creationId xmlns:a16="http://schemas.microsoft.com/office/drawing/2014/main" id="{0A7ADF51-B5CF-28B0-11A3-E2439D67B66F}"/>
            </a:ext>
          </a:extLst>
        </xdr:cNvPr>
        <xdr:cNvPicPr>
          <a:picLocks noChangeAspect="1"/>
        </xdr:cNvPicPr>
      </xdr:nvPicPr>
      <xdr:blipFill>
        <a:blip xmlns:r="http://schemas.openxmlformats.org/officeDocument/2006/relationships" r:embed="rId19"/>
        <a:stretch>
          <a:fillRect/>
        </a:stretch>
      </xdr:blipFill>
      <xdr:spPr>
        <a:xfrm>
          <a:off x="10182225" y="54437281"/>
          <a:ext cx="1362075" cy="17344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102870</xdr:colOff>
      <xdr:row>1</xdr:row>
      <xdr:rowOff>93345</xdr:rowOff>
    </xdr:from>
    <xdr:to>
      <xdr:col>6</xdr:col>
      <xdr:colOff>1825901</xdr:colOff>
      <xdr:row>2</xdr:row>
      <xdr:rowOff>1997764</xdr:rowOff>
    </xdr:to>
    <xdr:pic>
      <xdr:nvPicPr>
        <xdr:cNvPr id="21" name="Slika 20">
          <a:extLst>
            <a:ext uri="{FF2B5EF4-FFF2-40B4-BE49-F238E27FC236}">
              <a16:creationId xmlns:a16="http://schemas.microsoft.com/office/drawing/2014/main" id="{2307E8CA-7B9C-C9AB-1610-7B59C2981AF4}"/>
            </a:ext>
          </a:extLst>
        </xdr:cNvPr>
        <xdr:cNvPicPr>
          <a:picLocks noChangeAspect="1"/>
        </xdr:cNvPicPr>
      </xdr:nvPicPr>
      <xdr:blipFill>
        <a:blip xmlns:r="http://schemas.openxmlformats.org/officeDocument/2006/relationships" r:embed="rId1"/>
        <a:stretch>
          <a:fillRect/>
        </a:stretch>
      </xdr:blipFill>
      <xdr:spPr>
        <a:xfrm>
          <a:off x="10151745" y="293370"/>
          <a:ext cx="1723031" cy="20987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140970</xdr:colOff>
      <xdr:row>1</xdr:row>
      <xdr:rowOff>87629</xdr:rowOff>
    </xdr:from>
    <xdr:to>
      <xdr:col>6</xdr:col>
      <xdr:colOff>4211955</xdr:colOff>
      <xdr:row>2</xdr:row>
      <xdr:rowOff>3752619</xdr:rowOff>
    </xdr:to>
    <xdr:pic>
      <xdr:nvPicPr>
        <xdr:cNvPr id="3" name="Slika 2">
          <a:extLst>
            <a:ext uri="{FF2B5EF4-FFF2-40B4-BE49-F238E27FC236}">
              <a16:creationId xmlns:a16="http://schemas.microsoft.com/office/drawing/2014/main" id="{0274A2BE-F570-6AD7-63B1-A69DB156F9ED}"/>
            </a:ext>
          </a:extLst>
        </xdr:cNvPr>
        <xdr:cNvPicPr>
          <a:picLocks noChangeAspect="1"/>
        </xdr:cNvPicPr>
      </xdr:nvPicPr>
      <xdr:blipFill>
        <a:blip xmlns:r="http://schemas.openxmlformats.org/officeDocument/2006/relationships" r:embed="rId1"/>
        <a:stretch>
          <a:fillRect/>
        </a:stretch>
      </xdr:blipFill>
      <xdr:spPr>
        <a:xfrm>
          <a:off x="8465820" y="287654"/>
          <a:ext cx="4078605" cy="4127905"/>
        </a:xfrm>
        <a:prstGeom prst="rect">
          <a:avLst/>
        </a:prstGeom>
      </xdr:spPr>
    </xdr:pic>
    <xdr:clientData/>
  </xdr:twoCellAnchor>
  <xdr:twoCellAnchor editAs="oneCell">
    <xdr:from>
      <xdr:col>6</xdr:col>
      <xdr:colOff>29950</xdr:colOff>
      <xdr:row>3</xdr:row>
      <xdr:rowOff>99059</xdr:rowOff>
    </xdr:from>
    <xdr:to>
      <xdr:col>6</xdr:col>
      <xdr:colOff>1927859</xdr:colOff>
      <xdr:row>5</xdr:row>
      <xdr:rowOff>0</xdr:rowOff>
    </xdr:to>
    <xdr:pic>
      <xdr:nvPicPr>
        <xdr:cNvPr id="4" name="Slika 3" descr="Slika, ki vsebuje besede omara, zaprt prostor&#10;&#10;Opis je samodejno ustvarjen">
          <a:extLst>
            <a:ext uri="{FF2B5EF4-FFF2-40B4-BE49-F238E27FC236}">
              <a16:creationId xmlns:a16="http://schemas.microsoft.com/office/drawing/2014/main" id="{6C906B63-22AA-B4A3-890E-DFC3B0BD5707}"/>
            </a:ext>
          </a:extLst>
        </xdr:cNvPr>
        <xdr:cNvPicPr>
          <a:picLocks noChangeAspect="1"/>
        </xdr:cNvPicPr>
      </xdr:nvPicPr>
      <xdr:blipFill>
        <a:blip xmlns:r="http://schemas.openxmlformats.org/officeDocument/2006/relationships" r:embed="rId2"/>
        <a:stretch>
          <a:fillRect/>
        </a:stretch>
      </xdr:blipFill>
      <xdr:spPr>
        <a:xfrm>
          <a:off x="8354800" y="4661534"/>
          <a:ext cx="1903624" cy="3272791"/>
        </a:xfrm>
        <a:prstGeom prst="rect">
          <a:avLst/>
        </a:prstGeom>
      </xdr:spPr>
    </xdr:pic>
    <xdr:clientData/>
  </xdr:twoCellAnchor>
  <xdr:twoCellAnchor editAs="oneCell">
    <xdr:from>
      <xdr:col>6</xdr:col>
      <xdr:colOff>2154555</xdr:colOff>
      <xdr:row>3</xdr:row>
      <xdr:rowOff>200025</xdr:rowOff>
    </xdr:from>
    <xdr:to>
      <xdr:col>6</xdr:col>
      <xdr:colOff>3905885</xdr:colOff>
      <xdr:row>4</xdr:row>
      <xdr:rowOff>1582420</xdr:rowOff>
    </xdr:to>
    <xdr:pic>
      <xdr:nvPicPr>
        <xdr:cNvPr id="5" name="Slika 4" descr="Slika, ki vsebuje besede oblikovanje&#10;&#10;Opis je samodejno ustvarjen s srednjo stopnjo zanesljivosti">
          <a:extLst>
            <a:ext uri="{FF2B5EF4-FFF2-40B4-BE49-F238E27FC236}">
              <a16:creationId xmlns:a16="http://schemas.microsoft.com/office/drawing/2014/main" id="{C160CB91-0895-7653-C229-5679F9750D47}"/>
            </a:ext>
          </a:extLst>
        </xdr:cNvPr>
        <xdr:cNvPicPr>
          <a:picLocks noChangeAspect="1"/>
        </xdr:cNvPicPr>
      </xdr:nvPicPr>
      <xdr:blipFill rotWithShape="1">
        <a:blip xmlns:r="http://schemas.openxmlformats.org/officeDocument/2006/relationships" r:embed="rId3"/>
        <a:srcRect t="10332"/>
        <a:stretch/>
      </xdr:blipFill>
      <xdr:spPr bwMode="auto">
        <a:xfrm>
          <a:off x="10479405" y="4762500"/>
          <a:ext cx="1743710" cy="178244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2440304</xdr:colOff>
      <xdr:row>4</xdr:row>
      <xdr:rowOff>1752600</xdr:rowOff>
    </xdr:from>
    <xdr:to>
      <xdr:col>6</xdr:col>
      <xdr:colOff>3562567</xdr:colOff>
      <xdr:row>4</xdr:row>
      <xdr:rowOff>2705100</xdr:rowOff>
    </xdr:to>
    <xdr:pic>
      <xdr:nvPicPr>
        <xdr:cNvPr id="6" name="Slika 5" descr="Slika, ki vsebuje besede vratna kljuka, kavelj, zid, zaprt prostor&#10;&#10;Opis je samodejno ustvarjen">
          <a:extLst>
            <a:ext uri="{FF2B5EF4-FFF2-40B4-BE49-F238E27FC236}">
              <a16:creationId xmlns:a16="http://schemas.microsoft.com/office/drawing/2014/main" id="{1DD3A047-CCBC-A313-04CF-9130AA2A0859}"/>
            </a:ext>
          </a:extLst>
        </xdr:cNvPr>
        <xdr:cNvPicPr>
          <a:picLocks noChangeAspect="1"/>
        </xdr:cNvPicPr>
      </xdr:nvPicPr>
      <xdr:blipFill>
        <a:blip xmlns:r="http://schemas.openxmlformats.org/officeDocument/2006/relationships" r:embed="rId4"/>
        <a:stretch>
          <a:fillRect/>
        </a:stretch>
      </xdr:blipFill>
      <xdr:spPr>
        <a:xfrm>
          <a:off x="10765154" y="6715125"/>
          <a:ext cx="1114643" cy="952500"/>
        </a:xfrm>
        <a:prstGeom prst="rect">
          <a:avLst/>
        </a:prstGeom>
      </xdr:spPr>
    </xdr:pic>
    <xdr:clientData/>
  </xdr:twoCellAnchor>
  <xdr:twoCellAnchor editAs="oneCell">
    <xdr:from>
      <xdr:col>6</xdr:col>
      <xdr:colOff>127634</xdr:colOff>
      <xdr:row>5</xdr:row>
      <xdr:rowOff>45720</xdr:rowOff>
    </xdr:from>
    <xdr:to>
      <xdr:col>6</xdr:col>
      <xdr:colOff>2345054</xdr:colOff>
      <xdr:row>6</xdr:row>
      <xdr:rowOff>2189601</xdr:rowOff>
    </xdr:to>
    <xdr:pic>
      <xdr:nvPicPr>
        <xdr:cNvPr id="7" name="Slika 6" descr="Slika, ki vsebuje besede pohištvo, predal, arhivska omara, predalnik&#10;&#10;Opis je samodejno ustvarjen">
          <a:extLst>
            <a:ext uri="{FF2B5EF4-FFF2-40B4-BE49-F238E27FC236}">
              <a16:creationId xmlns:a16="http://schemas.microsoft.com/office/drawing/2014/main" id="{073B68B1-E0F9-F6B0-150B-6D4C21E83292}"/>
            </a:ext>
          </a:extLst>
        </xdr:cNvPr>
        <xdr:cNvPicPr>
          <a:picLocks noChangeAspect="1"/>
        </xdr:cNvPicPr>
      </xdr:nvPicPr>
      <xdr:blipFill>
        <a:blip xmlns:r="http://schemas.openxmlformats.org/officeDocument/2006/relationships" r:embed="rId5"/>
        <a:stretch>
          <a:fillRect/>
        </a:stretch>
      </xdr:blipFill>
      <xdr:spPr>
        <a:xfrm>
          <a:off x="8452484" y="7980045"/>
          <a:ext cx="2204085" cy="2353431"/>
        </a:xfrm>
        <a:prstGeom prst="rect">
          <a:avLst/>
        </a:prstGeom>
      </xdr:spPr>
    </xdr:pic>
    <xdr:clientData/>
  </xdr:twoCellAnchor>
  <xdr:twoCellAnchor editAs="oneCell">
    <xdr:from>
      <xdr:col>6</xdr:col>
      <xdr:colOff>2384729</xdr:colOff>
      <xdr:row>5</xdr:row>
      <xdr:rowOff>43815</xdr:rowOff>
    </xdr:from>
    <xdr:to>
      <xdr:col>6</xdr:col>
      <xdr:colOff>4589145</xdr:colOff>
      <xdr:row>6</xdr:row>
      <xdr:rowOff>1920240</xdr:rowOff>
    </xdr:to>
    <xdr:pic>
      <xdr:nvPicPr>
        <xdr:cNvPr id="8" name="Slika 7" descr="Slika, ki vsebuje besede naprava, kuhinjski aparat, gospodinjski aparat, napa&#10;&#10;Opis je samodejno ustvarjen">
          <a:extLst>
            <a:ext uri="{FF2B5EF4-FFF2-40B4-BE49-F238E27FC236}">
              <a16:creationId xmlns:a16="http://schemas.microsoft.com/office/drawing/2014/main" id="{3529176D-7E45-93A1-8F42-326EB69CE7A8}"/>
            </a:ext>
          </a:extLst>
        </xdr:cNvPr>
        <xdr:cNvPicPr>
          <a:picLocks noChangeAspect="1"/>
        </xdr:cNvPicPr>
      </xdr:nvPicPr>
      <xdr:blipFill>
        <a:blip xmlns:r="http://schemas.openxmlformats.org/officeDocument/2006/relationships" r:embed="rId6"/>
        <a:stretch>
          <a:fillRect/>
        </a:stretch>
      </xdr:blipFill>
      <xdr:spPr>
        <a:xfrm>
          <a:off x="10709579" y="7978140"/>
          <a:ext cx="2215846" cy="2066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100965</xdr:colOff>
      <xdr:row>1</xdr:row>
      <xdr:rowOff>53340</xdr:rowOff>
    </xdr:from>
    <xdr:to>
      <xdr:col>6</xdr:col>
      <xdr:colOff>1047750</xdr:colOff>
      <xdr:row>2</xdr:row>
      <xdr:rowOff>1577506</xdr:rowOff>
    </xdr:to>
    <xdr:pic>
      <xdr:nvPicPr>
        <xdr:cNvPr id="3" name="Slika 2">
          <a:extLst>
            <a:ext uri="{FF2B5EF4-FFF2-40B4-BE49-F238E27FC236}">
              <a16:creationId xmlns:a16="http://schemas.microsoft.com/office/drawing/2014/main" id="{5F9413DB-85F7-FC1F-DD85-4B2913952E6C}"/>
            </a:ext>
          </a:extLst>
        </xdr:cNvPr>
        <xdr:cNvPicPr>
          <a:picLocks noChangeAspect="1"/>
        </xdr:cNvPicPr>
      </xdr:nvPicPr>
      <xdr:blipFill>
        <a:blip xmlns:r="http://schemas.openxmlformats.org/officeDocument/2006/relationships" r:embed="rId1"/>
        <a:stretch>
          <a:fillRect/>
        </a:stretch>
      </xdr:blipFill>
      <xdr:spPr>
        <a:xfrm>
          <a:off x="8197215" y="253365"/>
          <a:ext cx="937260" cy="1918501"/>
        </a:xfrm>
        <a:prstGeom prst="rect">
          <a:avLst/>
        </a:prstGeom>
      </xdr:spPr>
    </xdr:pic>
    <xdr:clientData/>
  </xdr:twoCellAnchor>
  <xdr:twoCellAnchor editAs="oneCell">
    <xdr:from>
      <xdr:col>6</xdr:col>
      <xdr:colOff>106680</xdr:colOff>
      <xdr:row>9</xdr:row>
      <xdr:rowOff>28575</xdr:rowOff>
    </xdr:from>
    <xdr:to>
      <xdr:col>6</xdr:col>
      <xdr:colOff>1621330</xdr:colOff>
      <xdr:row>10</xdr:row>
      <xdr:rowOff>1350645</xdr:rowOff>
    </xdr:to>
    <xdr:pic>
      <xdr:nvPicPr>
        <xdr:cNvPr id="4" name="Slika 3">
          <a:extLst>
            <a:ext uri="{FF2B5EF4-FFF2-40B4-BE49-F238E27FC236}">
              <a16:creationId xmlns:a16="http://schemas.microsoft.com/office/drawing/2014/main" id="{D239FE80-D3D1-D401-5CDD-61E87BA3DD1D}"/>
            </a:ext>
          </a:extLst>
        </xdr:cNvPr>
        <xdr:cNvPicPr>
          <a:picLocks noChangeAspect="1"/>
        </xdr:cNvPicPr>
      </xdr:nvPicPr>
      <xdr:blipFill>
        <a:blip xmlns:r="http://schemas.openxmlformats.org/officeDocument/2006/relationships" r:embed="rId2"/>
        <a:stretch>
          <a:fillRect/>
        </a:stretch>
      </xdr:blipFill>
      <xdr:spPr>
        <a:xfrm>
          <a:off x="8288655" y="5124450"/>
          <a:ext cx="1520365" cy="1522095"/>
        </a:xfrm>
        <a:prstGeom prst="rect">
          <a:avLst/>
        </a:prstGeom>
        <a:solidFill>
          <a:srgbClr val="FF0000"/>
        </a:solidFill>
      </xdr:spPr>
    </xdr:pic>
    <xdr:clientData/>
  </xdr:twoCellAnchor>
  <xdr:twoCellAnchor editAs="oneCell">
    <xdr:from>
      <xdr:col>6</xdr:col>
      <xdr:colOff>123825</xdr:colOff>
      <xdr:row>11</xdr:row>
      <xdr:rowOff>81915</xdr:rowOff>
    </xdr:from>
    <xdr:to>
      <xdr:col>6</xdr:col>
      <xdr:colOff>2303145</xdr:colOff>
      <xdr:row>12</xdr:row>
      <xdr:rowOff>2535341</xdr:rowOff>
    </xdr:to>
    <xdr:pic>
      <xdr:nvPicPr>
        <xdr:cNvPr id="6" name="Slika 5">
          <a:extLst>
            <a:ext uri="{FF2B5EF4-FFF2-40B4-BE49-F238E27FC236}">
              <a16:creationId xmlns:a16="http://schemas.microsoft.com/office/drawing/2014/main" id="{BF04FEC4-3A51-DEF4-7A07-3F4494E9191E}"/>
            </a:ext>
          </a:extLst>
        </xdr:cNvPr>
        <xdr:cNvPicPr>
          <a:picLocks noChangeAspect="1"/>
        </xdr:cNvPicPr>
      </xdr:nvPicPr>
      <xdr:blipFill>
        <a:blip xmlns:r="http://schemas.openxmlformats.org/officeDocument/2006/relationships" r:embed="rId3"/>
        <a:stretch>
          <a:fillRect/>
        </a:stretch>
      </xdr:blipFill>
      <xdr:spPr>
        <a:xfrm>
          <a:off x="8305800" y="6044565"/>
          <a:ext cx="2179320" cy="2645831"/>
        </a:xfrm>
        <a:prstGeom prst="rect">
          <a:avLst/>
        </a:prstGeom>
      </xdr:spPr>
    </xdr:pic>
    <xdr:clientData/>
  </xdr:twoCellAnchor>
  <xdr:twoCellAnchor editAs="oneCell">
    <xdr:from>
      <xdr:col>6</xdr:col>
      <xdr:colOff>2453640</xdr:colOff>
      <xdr:row>11</xdr:row>
      <xdr:rowOff>102870</xdr:rowOff>
    </xdr:from>
    <xdr:to>
      <xdr:col>6</xdr:col>
      <xdr:colOff>4667759</xdr:colOff>
      <xdr:row>12</xdr:row>
      <xdr:rowOff>1485900</xdr:rowOff>
    </xdr:to>
    <xdr:pic>
      <xdr:nvPicPr>
        <xdr:cNvPr id="7" name="Slika 6">
          <a:extLst>
            <a:ext uri="{FF2B5EF4-FFF2-40B4-BE49-F238E27FC236}">
              <a16:creationId xmlns:a16="http://schemas.microsoft.com/office/drawing/2014/main" id="{640D15BE-B5FA-5F4C-6B43-A6B4FFA71720}"/>
            </a:ext>
          </a:extLst>
        </xdr:cNvPr>
        <xdr:cNvPicPr>
          <a:picLocks noChangeAspect="1"/>
        </xdr:cNvPicPr>
      </xdr:nvPicPr>
      <xdr:blipFill>
        <a:blip xmlns:r="http://schemas.openxmlformats.org/officeDocument/2006/relationships" r:embed="rId4"/>
        <a:stretch>
          <a:fillRect/>
        </a:stretch>
      </xdr:blipFill>
      <xdr:spPr>
        <a:xfrm>
          <a:off x="10635615" y="6065520"/>
          <a:ext cx="2200784" cy="1583055"/>
        </a:xfrm>
        <a:prstGeom prst="rect">
          <a:avLst/>
        </a:prstGeom>
      </xdr:spPr>
    </xdr:pic>
    <xdr:clientData/>
  </xdr:twoCellAnchor>
  <xdr:twoCellAnchor editAs="oneCell">
    <xdr:from>
      <xdr:col>6</xdr:col>
      <xdr:colOff>2118359</xdr:colOff>
      <xdr:row>13</xdr:row>
      <xdr:rowOff>30480</xdr:rowOff>
    </xdr:from>
    <xdr:to>
      <xdr:col>6</xdr:col>
      <xdr:colOff>4747259</xdr:colOff>
      <xdr:row>16</xdr:row>
      <xdr:rowOff>1506078</xdr:rowOff>
    </xdr:to>
    <xdr:pic>
      <xdr:nvPicPr>
        <xdr:cNvPr id="8" name="Slika 7">
          <a:extLst>
            <a:ext uri="{FF2B5EF4-FFF2-40B4-BE49-F238E27FC236}">
              <a16:creationId xmlns:a16="http://schemas.microsoft.com/office/drawing/2014/main" id="{AD7D73A6-65DD-7022-DC0D-9D310B6E6F2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6915" r="33401"/>
        <a:stretch/>
      </xdr:blipFill>
      <xdr:spPr bwMode="auto">
        <a:xfrm>
          <a:off x="10300334" y="9364980"/>
          <a:ext cx="2632710" cy="371397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53340</xdr:colOff>
      <xdr:row>21</xdr:row>
      <xdr:rowOff>91440</xdr:rowOff>
    </xdr:from>
    <xdr:to>
      <xdr:col>6</xdr:col>
      <xdr:colOff>3941445</xdr:colOff>
      <xdr:row>22</xdr:row>
      <xdr:rowOff>2135493</xdr:rowOff>
    </xdr:to>
    <xdr:pic>
      <xdr:nvPicPr>
        <xdr:cNvPr id="9" name="Slika 8">
          <a:extLst>
            <a:ext uri="{FF2B5EF4-FFF2-40B4-BE49-F238E27FC236}">
              <a16:creationId xmlns:a16="http://schemas.microsoft.com/office/drawing/2014/main" id="{82B9EFCA-C529-1EF6-DA03-4A01620748C5}"/>
            </a:ext>
          </a:extLst>
        </xdr:cNvPr>
        <xdr:cNvPicPr>
          <a:picLocks noChangeAspect="1"/>
        </xdr:cNvPicPr>
      </xdr:nvPicPr>
      <xdr:blipFill>
        <a:blip xmlns:r="http://schemas.openxmlformats.org/officeDocument/2006/relationships" r:embed="rId6"/>
        <a:stretch>
          <a:fillRect/>
        </a:stretch>
      </xdr:blipFill>
      <xdr:spPr>
        <a:xfrm>
          <a:off x="8235315" y="16626840"/>
          <a:ext cx="3890010" cy="2244078"/>
        </a:xfrm>
        <a:prstGeom prst="rect">
          <a:avLst/>
        </a:prstGeom>
      </xdr:spPr>
    </xdr:pic>
    <xdr:clientData/>
  </xdr:twoCellAnchor>
  <xdr:twoCellAnchor editAs="oneCell">
    <xdr:from>
      <xdr:col>6</xdr:col>
      <xdr:colOff>186690</xdr:colOff>
      <xdr:row>27</xdr:row>
      <xdr:rowOff>173355</xdr:rowOff>
    </xdr:from>
    <xdr:to>
      <xdr:col>6</xdr:col>
      <xdr:colOff>1007053</xdr:colOff>
      <xdr:row>28</xdr:row>
      <xdr:rowOff>1998904</xdr:rowOff>
    </xdr:to>
    <xdr:pic>
      <xdr:nvPicPr>
        <xdr:cNvPr id="10" name="Slika 9">
          <a:extLst>
            <a:ext uri="{FF2B5EF4-FFF2-40B4-BE49-F238E27FC236}">
              <a16:creationId xmlns:a16="http://schemas.microsoft.com/office/drawing/2014/main" id="{1E72ED8D-08D0-2A88-7233-E6339BC6E8F1}"/>
            </a:ext>
          </a:extLst>
        </xdr:cNvPr>
        <xdr:cNvPicPr>
          <a:picLocks noChangeAspect="1"/>
        </xdr:cNvPicPr>
      </xdr:nvPicPr>
      <xdr:blipFill>
        <a:blip xmlns:r="http://schemas.openxmlformats.org/officeDocument/2006/relationships" r:embed="rId7"/>
        <a:stretch>
          <a:fillRect/>
        </a:stretch>
      </xdr:blipFill>
      <xdr:spPr>
        <a:xfrm>
          <a:off x="8368665" y="21071205"/>
          <a:ext cx="812743" cy="2035099"/>
        </a:xfrm>
        <a:prstGeom prst="rect">
          <a:avLst/>
        </a:prstGeom>
      </xdr:spPr>
    </xdr:pic>
    <xdr:clientData/>
  </xdr:twoCellAnchor>
  <xdr:twoCellAnchor editAs="oneCell">
    <xdr:from>
      <xdr:col>6</xdr:col>
      <xdr:colOff>104775</xdr:colOff>
      <xdr:row>29</xdr:row>
      <xdr:rowOff>95250</xdr:rowOff>
    </xdr:from>
    <xdr:to>
      <xdr:col>6</xdr:col>
      <xdr:colOff>1658245</xdr:colOff>
      <xdr:row>30</xdr:row>
      <xdr:rowOff>1977570</xdr:rowOff>
    </xdr:to>
    <xdr:pic>
      <xdr:nvPicPr>
        <xdr:cNvPr id="11" name="Slika 10">
          <a:extLst>
            <a:ext uri="{FF2B5EF4-FFF2-40B4-BE49-F238E27FC236}">
              <a16:creationId xmlns:a16="http://schemas.microsoft.com/office/drawing/2014/main" id="{37C05258-124D-D34F-FCF8-D958DCB2C1FD}"/>
            </a:ext>
          </a:extLst>
        </xdr:cNvPr>
        <xdr:cNvPicPr>
          <a:picLocks noChangeAspect="1"/>
        </xdr:cNvPicPr>
      </xdr:nvPicPr>
      <xdr:blipFill>
        <a:blip xmlns:r="http://schemas.openxmlformats.org/officeDocument/2006/relationships" r:embed="rId8"/>
        <a:stretch>
          <a:fillRect/>
        </a:stretch>
      </xdr:blipFill>
      <xdr:spPr>
        <a:xfrm>
          <a:off x="8286750" y="23345775"/>
          <a:ext cx="1540135" cy="2082345"/>
        </a:xfrm>
        <a:prstGeom prst="rect">
          <a:avLst/>
        </a:prstGeom>
      </xdr:spPr>
    </xdr:pic>
    <xdr:clientData/>
  </xdr:twoCellAnchor>
  <xdr:twoCellAnchor editAs="oneCell">
    <xdr:from>
      <xdr:col>6</xdr:col>
      <xdr:colOff>95250</xdr:colOff>
      <xdr:row>31</xdr:row>
      <xdr:rowOff>66675</xdr:rowOff>
    </xdr:from>
    <xdr:to>
      <xdr:col>6</xdr:col>
      <xdr:colOff>989153</xdr:colOff>
      <xdr:row>32</xdr:row>
      <xdr:rowOff>2001577</xdr:rowOff>
    </xdr:to>
    <xdr:pic>
      <xdr:nvPicPr>
        <xdr:cNvPr id="12" name="Slika 11">
          <a:extLst>
            <a:ext uri="{FF2B5EF4-FFF2-40B4-BE49-F238E27FC236}">
              <a16:creationId xmlns:a16="http://schemas.microsoft.com/office/drawing/2014/main" id="{018C2B63-3F16-D570-B3D8-72F3C2F8CE97}"/>
            </a:ext>
          </a:extLst>
        </xdr:cNvPr>
        <xdr:cNvPicPr>
          <a:picLocks noChangeAspect="1"/>
        </xdr:cNvPicPr>
      </xdr:nvPicPr>
      <xdr:blipFill>
        <a:blip xmlns:r="http://schemas.openxmlformats.org/officeDocument/2006/relationships" r:embed="rId9"/>
        <a:stretch>
          <a:fillRect/>
        </a:stretch>
      </xdr:blipFill>
      <xdr:spPr>
        <a:xfrm>
          <a:off x="8277225" y="25603200"/>
          <a:ext cx="893903" cy="2125402"/>
        </a:xfrm>
        <a:prstGeom prst="rect">
          <a:avLst/>
        </a:prstGeom>
      </xdr:spPr>
    </xdr:pic>
    <xdr:clientData/>
  </xdr:twoCellAnchor>
  <xdr:twoCellAnchor editAs="oneCell">
    <xdr:from>
      <xdr:col>6</xdr:col>
      <xdr:colOff>114300</xdr:colOff>
      <xdr:row>33</xdr:row>
      <xdr:rowOff>47625</xdr:rowOff>
    </xdr:from>
    <xdr:to>
      <xdr:col>6</xdr:col>
      <xdr:colOff>1467729</xdr:colOff>
      <xdr:row>34</xdr:row>
      <xdr:rowOff>2001198</xdr:rowOff>
    </xdr:to>
    <xdr:pic>
      <xdr:nvPicPr>
        <xdr:cNvPr id="13" name="Slika 12">
          <a:extLst>
            <a:ext uri="{FF2B5EF4-FFF2-40B4-BE49-F238E27FC236}">
              <a16:creationId xmlns:a16="http://schemas.microsoft.com/office/drawing/2014/main" id="{9784C9AE-16B1-9600-58CF-5029F8217344}"/>
            </a:ext>
          </a:extLst>
        </xdr:cNvPr>
        <xdr:cNvPicPr>
          <a:picLocks noChangeAspect="1"/>
        </xdr:cNvPicPr>
      </xdr:nvPicPr>
      <xdr:blipFill>
        <a:blip xmlns:r="http://schemas.openxmlformats.org/officeDocument/2006/relationships" r:embed="rId10"/>
        <a:stretch>
          <a:fillRect/>
        </a:stretch>
      </xdr:blipFill>
      <xdr:spPr>
        <a:xfrm>
          <a:off x="8296275" y="27870150"/>
          <a:ext cx="1349619" cy="2149788"/>
        </a:xfrm>
        <a:prstGeom prst="rect">
          <a:avLst/>
        </a:prstGeom>
      </xdr:spPr>
    </xdr:pic>
    <xdr:clientData/>
  </xdr:twoCellAnchor>
  <xdr:twoCellAnchor editAs="oneCell">
    <xdr:from>
      <xdr:col>6</xdr:col>
      <xdr:colOff>150623</xdr:colOff>
      <xdr:row>37</xdr:row>
      <xdr:rowOff>97155</xdr:rowOff>
    </xdr:from>
    <xdr:to>
      <xdr:col>6</xdr:col>
      <xdr:colOff>1158732</xdr:colOff>
      <xdr:row>38</xdr:row>
      <xdr:rowOff>1543050</xdr:rowOff>
    </xdr:to>
    <xdr:pic>
      <xdr:nvPicPr>
        <xdr:cNvPr id="14" name="Slika 13">
          <a:extLst>
            <a:ext uri="{FF2B5EF4-FFF2-40B4-BE49-F238E27FC236}">
              <a16:creationId xmlns:a16="http://schemas.microsoft.com/office/drawing/2014/main" id="{2AA9DF8C-B7A7-4C05-57B3-CF46F239F70E}"/>
            </a:ext>
          </a:extLst>
        </xdr:cNvPr>
        <xdr:cNvPicPr>
          <a:picLocks noChangeAspect="1"/>
        </xdr:cNvPicPr>
      </xdr:nvPicPr>
      <xdr:blipFill>
        <a:blip xmlns:r="http://schemas.openxmlformats.org/officeDocument/2006/relationships" r:embed="rId11"/>
        <a:stretch>
          <a:fillRect/>
        </a:stretch>
      </xdr:blipFill>
      <xdr:spPr>
        <a:xfrm>
          <a:off x="8332598" y="31462980"/>
          <a:ext cx="998584" cy="16459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102557</xdr:colOff>
      <xdr:row>2</xdr:row>
      <xdr:rowOff>276225</xdr:rowOff>
    </xdr:from>
    <xdr:to>
      <xdr:col>6</xdr:col>
      <xdr:colOff>4229100</xdr:colOff>
      <xdr:row>2</xdr:row>
      <xdr:rowOff>2799689</xdr:rowOff>
    </xdr:to>
    <xdr:pic>
      <xdr:nvPicPr>
        <xdr:cNvPr id="3" name="Slika 2">
          <a:extLst>
            <a:ext uri="{FF2B5EF4-FFF2-40B4-BE49-F238E27FC236}">
              <a16:creationId xmlns:a16="http://schemas.microsoft.com/office/drawing/2014/main" id="{374B16C4-6C0A-A494-D801-0C61090DEF24}"/>
            </a:ext>
          </a:extLst>
        </xdr:cNvPr>
        <xdr:cNvPicPr>
          <a:picLocks noChangeAspect="1"/>
        </xdr:cNvPicPr>
      </xdr:nvPicPr>
      <xdr:blipFill>
        <a:blip xmlns:r="http://schemas.openxmlformats.org/officeDocument/2006/relationships" r:embed="rId1"/>
        <a:stretch>
          <a:fillRect/>
        </a:stretch>
      </xdr:blipFill>
      <xdr:spPr>
        <a:xfrm>
          <a:off x="6817682" y="3695700"/>
          <a:ext cx="4126543" cy="2523464"/>
        </a:xfrm>
        <a:prstGeom prst="rect">
          <a:avLst/>
        </a:prstGeom>
      </xdr:spPr>
    </xdr:pic>
    <xdr:clientData/>
  </xdr:twoCellAnchor>
  <xdr:twoCellAnchor editAs="oneCell">
    <xdr:from>
      <xdr:col>6</xdr:col>
      <xdr:colOff>97155</xdr:colOff>
      <xdr:row>29</xdr:row>
      <xdr:rowOff>249694</xdr:rowOff>
    </xdr:from>
    <xdr:to>
      <xdr:col>6</xdr:col>
      <xdr:colOff>4689894</xdr:colOff>
      <xdr:row>29</xdr:row>
      <xdr:rowOff>3352799</xdr:rowOff>
    </xdr:to>
    <xdr:pic>
      <xdr:nvPicPr>
        <xdr:cNvPr id="4" name="Slika 3">
          <a:extLst>
            <a:ext uri="{FF2B5EF4-FFF2-40B4-BE49-F238E27FC236}">
              <a16:creationId xmlns:a16="http://schemas.microsoft.com/office/drawing/2014/main" id="{FF0C6ED6-58A9-121E-43B9-EA1ED1761013}"/>
            </a:ext>
          </a:extLst>
        </xdr:cNvPr>
        <xdr:cNvPicPr>
          <a:picLocks noChangeAspect="1"/>
        </xdr:cNvPicPr>
      </xdr:nvPicPr>
      <xdr:blipFill>
        <a:blip xmlns:r="http://schemas.openxmlformats.org/officeDocument/2006/relationships" r:embed="rId2"/>
        <a:stretch>
          <a:fillRect/>
        </a:stretch>
      </xdr:blipFill>
      <xdr:spPr>
        <a:xfrm>
          <a:off x="6812280" y="12517894"/>
          <a:ext cx="4592739" cy="3103105"/>
        </a:xfrm>
        <a:prstGeom prst="rect">
          <a:avLst/>
        </a:prstGeom>
      </xdr:spPr>
    </xdr:pic>
    <xdr:clientData/>
  </xdr:twoCellAnchor>
  <xdr:twoCellAnchor editAs="oneCell">
    <xdr:from>
      <xdr:col>6</xdr:col>
      <xdr:colOff>64770</xdr:colOff>
      <xdr:row>30</xdr:row>
      <xdr:rowOff>630555</xdr:rowOff>
    </xdr:from>
    <xdr:to>
      <xdr:col>6</xdr:col>
      <xdr:colOff>3126532</xdr:colOff>
      <xdr:row>30</xdr:row>
      <xdr:rowOff>3031190</xdr:rowOff>
    </xdr:to>
    <xdr:pic>
      <xdr:nvPicPr>
        <xdr:cNvPr id="5" name="Slika 4">
          <a:extLst>
            <a:ext uri="{FF2B5EF4-FFF2-40B4-BE49-F238E27FC236}">
              <a16:creationId xmlns:a16="http://schemas.microsoft.com/office/drawing/2014/main" id="{77CDB9F9-2C05-4EAD-6577-358A5A62BFE4}"/>
            </a:ext>
          </a:extLst>
        </xdr:cNvPr>
        <xdr:cNvPicPr>
          <a:picLocks noChangeAspect="1"/>
        </xdr:cNvPicPr>
      </xdr:nvPicPr>
      <xdr:blipFill>
        <a:blip xmlns:r="http://schemas.openxmlformats.org/officeDocument/2006/relationships" r:embed="rId3"/>
        <a:stretch>
          <a:fillRect/>
        </a:stretch>
      </xdr:blipFill>
      <xdr:spPr>
        <a:xfrm>
          <a:off x="6779895" y="16327755"/>
          <a:ext cx="3061762" cy="2400635"/>
        </a:xfrm>
        <a:prstGeom prst="rect">
          <a:avLst/>
        </a:prstGeom>
      </xdr:spPr>
    </xdr:pic>
    <xdr:clientData/>
  </xdr:twoCellAnchor>
  <xdr:twoCellAnchor editAs="oneCell">
    <xdr:from>
      <xdr:col>6</xdr:col>
      <xdr:colOff>57150</xdr:colOff>
      <xdr:row>40</xdr:row>
      <xdr:rowOff>285750</xdr:rowOff>
    </xdr:from>
    <xdr:to>
      <xdr:col>6</xdr:col>
      <xdr:colOff>3524734</xdr:colOff>
      <xdr:row>40</xdr:row>
      <xdr:rowOff>2688290</xdr:rowOff>
    </xdr:to>
    <xdr:pic>
      <xdr:nvPicPr>
        <xdr:cNvPr id="6" name="Slika 5">
          <a:extLst>
            <a:ext uri="{FF2B5EF4-FFF2-40B4-BE49-F238E27FC236}">
              <a16:creationId xmlns:a16="http://schemas.microsoft.com/office/drawing/2014/main" id="{89362CEE-D78E-0D1F-735B-9095C94FC115}"/>
            </a:ext>
          </a:extLst>
        </xdr:cNvPr>
        <xdr:cNvPicPr>
          <a:picLocks noChangeAspect="1"/>
        </xdr:cNvPicPr>
      </xdr:nvPicPr>
      <xdr:blipFill>
        <a:blip xmlns:r="http://schemas.openxmlformats.org/officeDocument/2006/relationships" r:embed="rId4"/>
        <a:stretch>
          <a:fillRect/>
        </a:stretch>
      </xdr:blipFill>
      <xdr:spPr>
        <a:xfrm>
          <a:off x="6772275" y="20831175"/>
          <a:ext cx="3467584" cy="2402540"/>
        </a:xfrm>
        <a:prstGeom prst="rect">
          <a:avLst/>
        </a:prstGeom>
      </xdr:spPr>
    </xdr:pic>
    <xdr:clientData/>
  </xdr:twoCellAnchor>
  <xdr:twoCellAnchor editAs="oneCell">
    <xdr:from>
      <xdr:col>6</xdr:col>
      <xdr:colOff>9524</xdr:colOff>
      <xdr:row>58</xdr:row>
      <xdr:rowOff>238125</xdr:rowOff>
    </xdr:from>
    <xdr:to>
      <xdr:col>6</xdr:col>
      <xdr:colOff>4440614</xdr:colOff>
      <xdr:row>58</xdr:row>
      <xdr:rowOff>2912745</xdr:rowOff>
    </xdr:to>
    <xdr:pic>
      <xdr:nvPicPr>
        <xdr:cNvPr id="7" name="Slika 6">
          <a:extLst>
            <a:ext uri="{FF2B5EF4-FFF2-40B4-BE49-F238E27FC236}">
              <a16:creationId xmlns:a16="http://schemas.microsoft.com/office/drawing/2014/main" id="{0B3225EA-D606-D38C-0C72-AE1056BBE49E}"/>
            </a:ext>
          </a:extLst>
        </xdr:cNvPr>
        <xdr:cNvPicPr>
          <a:picLocks noChangeAspect="1"/>
        </xdr:cNvPicPr>
      </xdr:nvPicPr>
      <xdr:blipFill>
        <a:blip xmlns:r="http://schemas.openxmlformats.org/officeDocument/2006/relationships" r:embed="rId5"/>
        <a:stretch>
          <a:fillRect/>
        </a:stretch>
      </xdr:blipFill>
      <xdr:spPr>
        <a:xfrm>
          <a:off x="6724649" y="27136725"/>
          <a:ext cx="4427280" cy="2678430"/>
        </a:xfrm>
        <a:prstGeom prst="rect">
          <a:avLst/>
        </a:prstGeom>
      </xdr:spPr>
    </xdr:pic>
    <xdr:clientData/>
  </xdr:twoCellAnchor>
  <xdr:twoCellAnchor editAs="oneCell">
    <xdr:from>
      <xdr:col>6</xdr:col>
      <xdr:colOff>38100</xdr:colOff>
      <xdr:row>72</xdr:row>
      <xdr:rowOff>247650</xdr:rowOff>
    </xdr:from>
    <xdr:to>
      <xdr:col>6</xdr:col>
      <xdr:colOff>5048250</xdr:colOff>
      <xdr:row>72</xdr:row>
      <xdr:rowOff>3070782</xdr:rowOff>
    </xdr:to>
    <xdr:pic>
      <xdr:nvPicPr>
        <xdr:cNvPr id="8" name="Slika 7">
          <a:extLst>
            <a:ext uri="{FF2B5EF4-FFF2-40B4-BE49-F238E27FC236}">
              <a16:creationId xmlns:a16="http://schemas.microsoft.com/office/drawing/2014/main" id="{AEEB958D-001A-6E0F-14A3-E58C383A1B05}"/>
            </a:ext>
          </a:extLst>
        </xdr:cNvPr>
        <xdr:cNvPicPr>
          <a:picLocks noChangeAspect="1"/>
        </xdr:cNvPicPr>
      </xdr:nvPicPr>
      <xdr:blipFill>
        <a:blip xmlns:r="http://schemas.openxmlformats.org/officeDocument/2006/relationships" r:embed="rId6"/>
        <a:stretch>
          <a:fillRect/>
        </a:stretch>
      </xdr:blipFill>
      <xdr:spPr>
        <a:xfrm>
          <a:off x="6753225" y="34661475"/>
          <a:ext cx="5010150" cy="2823132"/>
        </a:xfrm>
        <a:prstGeom prst="rect">
          <a:avLst/>
        </a:prstGeom>
      </xdr:spPr>
    </xdr:pic>
    <xdr:clientData/>
  </xdr:twoCellAnchor>
  <xdr:twoCellAnchor editAs="oneCell">
    <xdr:from>
      <xdr:col>6</xdr:col>
      <xdr:colOff>64770</xdr:colOff>
      <xdr:row>74</xdr:row>
      <xdr:rowOff>255270</xdr:rowOff>
    </xdr:from>
    <xdr:to>
      <xdr:col>6</xdr:col>
      <xdr:colOff>3751322</xdr:colOff>
      <xdr:row>74</xdr:row>
      <xdr:rowOff>2457450</xdr:rowOff>
    </xdr:to>
    <xdr:pic>
      <xdr:nvPicPr>
        <xdr:cNvPr id="9" name="Slika 8">
          <a:extLst>
            <a:ext uri="{FF2B5EF4-FFF2-40B4-BE49-F238E27FC236}">
              <a16:creationId xmlns:a16="http://schemas.microsoft.com/office/drawing/2014/main" id="{B4B86549-5C84-4D58-C24F-73ED0257B348}"/>
            </a:ext>
          </a:extLst>
        </xdr:cNvPr>
        <xdr:cNvPicPr>
          <a:picLocks noChangeAspect="1"/>
        </xdr:cNvPicPr>
      </xdr:nvPicPr>
      <xdr:blipFill>
        <a:blip xmlns:r="http://schemas.openxmlformats.org/officeDocument/2006/relationships" r:embed="rId7"/>
        <a:stretch>
          <a:fillRect/>
        </a:stretch>
      </xdr:blipFill>
      <xdr:spPr>
        <a:xfrm>
          <a:off x="6779895" y="38326695"/>
          <a:ext cx="3694172" cy="220218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6A81-3F64-49B3-8473-33196D4C3718}">
  <sheetPr>
    <tabColor theme="1"/>
    <pageSetUpPr fitToPage="1"/>
  </sheetPr>
  <dimension ref="A1:M45"/>
  <sheetViews>
    <sheetView tabSelected="1" zoomScaleNormal="100" workbookViewId="0">
      <selection activeCell="B1" sqref="B1:F1"/>
    </sheetView>
  </sheetViews>
  <sheetFormatPr defaultColWidth="0" defaultRowHeight="13.2" zeroHeight="1" x14ac:dyDescent="0.25"/>
  <cols>
    <col min="1" max="1" width="15.109375" bestFit="1" customWidth="1"/>
    <col min="2" max="2" width="8.33203125" customWidth="1"/>
    <col min="3" max="4" width="4.5546875" customWidth="1"/>
    <col min="5" max="5" width="15" customWidth="1"/>
    <col min="6" max="6" width="18.109375" style="8" customWidth="1"/>
    <col min="7" max="7" width="2.77734375" customWidth="1"/>
    <col min="8" max="12" width="8.88671875" hidden="1" customWidth="1"/>
    <col min="13" max="13" width="9.88671875" hidden="1" customWidth="1"/>
    <col min="14" max="16384" width="8.88671875" hidden="1"/>
  </cols>
  <sheetData>
    <row r="1" spans="1:6" x14ac:dyDescent="0.25">
      <c r="A1" t="s">
        <v>21</v>
      </c>
      <c r="B1" s="153"/>
      <c r="C1" s="153"/>
      <c r="D1" s="153"/>
      <c r="E1" s="153"/>
      <c r="F1" s="153"/>
    </row>
    <row r="2" spans="1:6" x14ac:dyDescent="0.25">
      <c r="A2" t="s">
        <v>22</v>
      </c>
      <c r="B2" s="154"/>
      <c r="C2" s="154"/>
      <c r="D2" s="154"/>
      <c r="E2" s="154"/>
    </row>
    <row r="3" spans="1:6" x14ac:dyDescent="0.25"/>
    <row r="4" spans="1:6" x14ac:dyDescent="0.25">
      <c r="A4" s="12" t="s">
        <v>12</v>
      </c>
      <c r="B4" s="14"/>
      <c r="C4" s="14"/>
      <c r="D4" s="14"/>
      <c r="E4" s="14"/>
      <c r="F4" s="18" t="s">
        <v>17</v>
      </c>
    </row>
    <row r="5" spans="1:6" x14ac:dyDescent="0.25">
      <c r="A5" s="16" t="s">
        <v>11</v>
      </c>
      <c r="B5" s="17"/>
      <c r="C5" s="17"/>
      <c r="D5" s="17"/>
      <c r="E5" s="17"/>
      <c r="F5" s="9">
        <f>+'1. Mize'!F37</f>
        <v>0</v>
      </c>
    </row>
    <row r="6" spans="1:6" x14ac:dyDescent="0.25">
      <c r="A6" s="16" t="s">
        <v>13</v>
      </c>
      <c r="B6" s="17"/>
      <c r="C6" s="17"/>
      <c r="D6" s="17"/>
      <c r="E6" s="17"/>
      <c r="F6" s="9">
        <f>+'2. Stoli'!F42</f>
        <v>0</v>
      </c>
    </row>
    <row r="7" spans="1:6" x14ac:dyDescent="0.25">
      <c r="A7" s="16" t="s">
        <v>117</v>
      </c>
      <c r="B7" s="17"/>
      <c r="C7" s="17"/>
      <c r="D7" s="17"/>
      <c r="E7" s="17"/>
      <c r="F7" s="9">
        <f>+'3. Regali'!F6</f>
        <v>0</v>
      </c>
    </row>
    <row r="8" spans="1:6" x14ac:dyDescent="0.25">
      <c r="A8" s="16" t="s">
        <v>14</v>
      </c>
      <c r="B8" s="17"/>
      <c r="C8" s="17"/>
      <c r="D8" s="17"/>
      <c r="E8" s="17"/>
      <c r="F8" s="9">
        <f>+'4. Omare'!F8</f>
        <v>0</v>
      </c>
    </row>
    <row r="9" spans="1:6" x14ac:dyDescent="0.25">
      <c r="A9" s="16" t="s">
        <v>15</v>
      </c>
      <c r="B9" s="17"/>
      <c r="C9" s="17"/>
      <c r="D9" s="17"/>
      <c r="E9" s="17"/>
      <c r="F9" s="9">
        <f>+'5. Dodatki'!F42</f>
        <v>0</v>
      </c>
    </row>
    <row r="10" spans="1:6" x14ac:dyDescent="0.25">
      <c r="A10" s="16" t="s">
        <v>16</v>
      </c>
      <c r="B10" s="17"/>
      <c r="C10" s="17"/>
      <c r="D10" s="17"/>
      <c r="E10" s="17"/>
      <c r="F10" s="9">
        <f>+'6. Pohištveni sklopi'!F93</f>
        <v>0</v>
      </c>
    </row>
    <row r="11" spans="1:6" x14ac:dyDescent="0.25">
      <c r="A11" s="16" t="s">
        <v>343</v>
      </c>
      <c r="B11" s="17"/>
      <c r="C11" s="17"/>
      <c r="D11" s="17"/>
      <c r="E11" s="17"/>
      <c r="F11" s="9">
        <v>20000</v>
      </c>
    </row>
    <row r="12" spans="1:6" x14ac:dyDescent="0.25">
      <c r="A12" s="12" t="s">
        <v>18</v>
      </c>
      <c r="B12" s="14"/>
      <c r="C12" s="14"/>
      <c r="D12" s="14"/>
      <c r="E12" s="14"/>
      <c r="F12" s="10">
        <f>SUM(F5:F11)</f>
        <v>20000</v>
      </c>
    </row>
    <row r="13" spans="1:6" x14ac:dyDescent="0.25">
      <c r="A13" s="16" t="s">
        <v>19</v>
      </c>
      <c r="B13" s="17"/>
      <c r="C13" s="17"/>
      <c r="D13" s="17"/>
      <c r="E13" s="17"/>
      <c r="F13" s="9">
        <f>ROUND(F12*22%,2)</f>
        <v>4400</v>
      </c>
    </row>
    <row r="14" spans="1:6" x14ac:dyDescent="0.25">
      <c r="A14" s="13" t="s">
        <v>20</v>
      </c>
      <c r="B14" s="15"/>
      <c r="C14" s="15"/>
      <c r="D14" s="15"/>
      <c r="E14" s="15"/>
      <c r="F14" s="11">
        <f>+F12+F13</f>
        <v>24400</v>
      </c>
    </row>
    <row r="15" spans="1:6" x14ac:dyDescent="0.25"/>
    <row r="16" spans="1:6" x14ac:dyDescent="0.25">
      <c r="A16" s="157" t="s">
        <v>328</v>
      </c>
      <c r="B16" s="157"/>
      <c r="C16" s="157"/>
      <c r="D16" s="157"/>
      <c r="E16" s="157"/>
      <c r="F16" s="157"/>
    </row>
    <row r="17" spans="1:13" x14ac:dyDescent="0.25">
      <c r="A17" s="157"/>
      <c r="B17" s="157"/>
      <c r="C17" s="157"/>
      <c r="D17" s="157"/>
      <c r="E17" s="157"/>
      <c r="F17" s="157"/>
    </row>
    <row r="18" spans="1:13" x14ac:dyDescent="0.25"/>
    <row r="19" spans="1:13" x14ac:dyDescent="0.25">
      <c r="A19" s="155" t="s">
        <v>344</v>
      </c>
      <c r="B19" s="156"/>
      <c r="C19" s="156"/>
      <c r="D19" s="156"/>
      <c r="E19" s="156"/>
      <c r="F19" s="156"/>
      <c r="H19" s="70"/>
      <c r="I19" s="35"/>
      <c r="J19" s="35"/>
      <c r="K19" s="35"/>
      <c r="L19" s="35"/>
      <c r="M19" s="35"/>
    </row>
    <row r="20" spans="1:13" x14ac:dyDescent="0.25">
      <c r="A20" s="156"/>
      <c r="B20" s="156"/>
      <c r="C20" s="156"/>
      <c r="D20" s="156"/>
      <c r="E20" s="156"/>
      <c r="F20" s="156"/>
      <c r="H20" s="35"/>
      <c r="I20" s="35"/>
      <c r="J20" s="35"/>
      <c r="K20" s="35"/>
      <c r="L20" s="35"/>
      <c r="M20" s="35"/>
    </row>
    <row r="21" spans="1:13" x14ac:dyDescent="0.25">
      <c r="A21" s="156"/>
      <c r="B21" s="156"/>
      <c r="C21" s="156"/>
      <c r="D21" s="156"/>
      <c r="E21" s="156"/>
      <c r="F21" s="156"/>
      <c r="H21" s="35"/>
      <c r="I21" s="35"/>
      <c r="J21" s="35"/>
      <c r="K21" s="35"/>
      <c r="L21" s="35"/>
      <c r="M21" s="35"/>
    </row>
    <row r="22" spans="1:13" x14ac:dyDescent="0.25">
      <c r="A22" s="156"/>
      <c r="B22" s="156"/>
      <c r="C22" s="156"/>
      <c r="D22" s="156"/>
      <c r="E22" s="156"/>
      <c r="F22" s="156"/>
      <c r="H22" s="35"/>
      <c r="I22" s="35"/>
      <c r="J22" s="35"/>
      <c r="K22" s="35"/>
      <c r="L22" s="35"/>
      <c r="M22" s="35"/>
    </row>
    <row r="23" spans="1:13" x14ac:dyDescent="0.25">
      <c r="A23" s="156"/>
      <c r="B23" s="156"/>
      <c r="C23" s="156"/>
      <c r="D23" s="156"/>
      <c r="E23" s="156"/>
      <c r="F23" s="156"/>
      <c r="H23" s="35"/>
      <c r="I23" s="35"/>
      <c r="J23" s="35"/>
      <c r="K23" s="35"/>
      <c r="L23" s="35"/>
      <c r="M23" s="35"/>
    </row>
    <row r="24" spans="1:13" x14ac:dyDescent="0.25">
      <c r="A24" s="156"/>
      <c r="B24" s="156"/>
      <c r="C24" s="156"/>
      <c r="D24" s="156"/>
      <c r="E24" s="156"/>
      <c r="F24" s="156"/>
      <c r="H24" s="35"/>
      <c r="I24" s="35"/>
      <c r="J24" s="35"/>
      <c r="K24" s="35"/>
      <c r="L24" s="35"/>
      <c r="M24" s="35"/>
    </row>
    <row r="25" spans="1:13" x14ac:dyDescent="0.25">
      <c r="A25" s="156"/>
      <c r="B25" s="156"/>
      <c r="C25" s="156"/>
      <c r="D25" s="156"/>
      <c r="E25" s="156"/>
      <c r="F25" s="156"/>
      <c r="H25" s="35"/>
      <c r="I25" s="35"/>
      <c r="J25" s="35"/>
      <c r="K25" s="35"/>
      <c r="L25" s="35"/>
      <c r="M25" s="35"/>
    </row>
    <row r="26" spans="1:13" x14ac:dyDescent="0.25">
      <c r="A26" s="156"/>
      <c r="B26" s="156"/>
      <c r="C26" s="156"/>
      <c r="D26" s="156"/>
      <c r="E26" s="156"/>
      <c r="F26" s="156"/>
      <c r="H26" s="35"/>
      <c r="I26" s="35"/>
      <c r="J26" s="35"/>
      <c r="K26" s="35"/>
      <c r="L26" s="35"/>
      <c r="M26" s="35"/>
    </row>
    <row r="27" spans="1:13" x14ac:dyDescent="0.25">
      <c r="A27" s="156"/>
      <c r="B27" s="156"/>
      <c r="C27" s="156"/>
      <c r="D27" s="156"/>
      <c r="E27" s="156"/>
      <c r="F27" s="156"/>
      <c r="H27" s="35"/>
      <c r="I27" s="35"/>
      <c r="J27" s="35"/>
      <c r="K27" s="35"/>
      <c r="L27" s="35"/>
      <c r="M27" s="35"/>
    </row>
    <row r="28" spans="1:13" x14ac:dyDescent="0.25">
      <c r="A28" s="156"/>
      <c r="B28" s="156"/>
      <c r="C28" s="156"/>
      <c r="D28" s="156"/>
      <c r="E28" s="156"/>
      <c r="F28" s="156"/>
      <c r="H28" s="35"/>
      <c r="I28" s="35"/>
      <c r="J28" s="35"/>
      <c r="K28" s="35"/>
      <c r="L28" s="35"/>
      <c r="M28" s="35"/>
    </row>
    <row r="29" spans="1:13" x14ac:dyDescent="0.25">
      <c r="A29" s="156"/>
      <c r="B29" s="156"/>
      <c r="C29" s="156"/>
      <c r="D29" s="156"/>
      <c r="E29" s="156"/>
      <c r="F29" s="156"/>
      <c r="H29" s="35"/>
      <c r="I29" s="35"/>
      <c r="J29" s="35"/>
      <c r="K29" s="35"/>
      <c r="L29" s="35"/>
      <c r="M29" s="35"/>
    </row>
    <row r="30" spans="1:13" x14ac:dyDescent="0.25">
      <c r="A30" s="156"/>
      <c r="B30" s="156"/>
      <c r="C30" s="156"/>
      <c r="D30" s="156"/>
      <c r="E30" s="156"/>
      <c r="F30" s="156"/>
      <c r="H30" s="35"/>
      <c r="I30" s="35"/>
      <c r="J30" s="35"/>
      <c r="K30" s="35"/>
      <c r="L30" s="35"/>
      <c r="M30" s="35"/>
    </row>
    <row r="31" spans="1:13" x14ac:dyDescent="0.25">
      <c r="A31" s="156"/>
      <c r="B31" s="156"/>
      <c r="C31" s="156"/>
      <c r="D31" s="156"/>
      <c r="E31" s="156"/>
      <c r="F31" s="156"/>
      <c r="H31" s="35"/>
      <c r="I31" s="35"/>
      <c r="J31" s="35"/>
      <c r="K31" s="35"/>
      <c r="L31" s="35"/>
      <c r="M31" s="35"/>
    </row>
    <row r="32" spans="1:13" x14ac:dyDescent="0.25">
      <c r="A32" s="156"/>
      <c r="B32" s="156"/>
      <c r="C32" s="156"/>
      <c r="D32" s="156"/>
      <c r="E32" s="156"/>
      <c r="F32" s="156"/>
      <c r="H32" s="35"/>
      <c r="I32" s="35"/>
      <c r="J32" s="35"/>
      <c r="K32" s="35"/>
      <c r="L32" s="35"/>
      <c r="M32" s="35"/>
    </row>
    <row r="33" spans="1:13" x14ac:dyDescent="0.25">
      <c r="A33" s="156"/>
      <c r="B33" s="156"/>
      <c r="C33" s="156"/>
      <c r="D33" s="156"/>
      <c r="E33" s="156"/>
      <c r="F33" s="156"/>
      <c r="H33" s="35"/>
      <c r="I33" s="35"/>
      <c r="J33" s="35"/>
      <c r="K33" s="35"/>
      <c r="L33" s="35"/>
      <c r="M33" s="35"/>
    </row>
    <row r="34" spans="1:13" x14ac:dyDescent="0.25">
      <c r="A34" s="156"/>
      <c r="B34" s="156"/>
      <c r="C34" s="156"/>
      <c r="D34" s="156"/>
      <c r="E34" s="156"/>
      <c r="F34" s="156"/>
      <c r="H34" s="35"/>
      <c r="I34" s="35"/>
      <c r="J34" s="35"/>
      <c r="K34" s="35"/>
      <c r="L34" s="35"/>
      <c r="M34" s="35"/>
    </row>
    <row r="35" spans="1:13" x14ac:dyDescent="0.25">
      <c r="A35" s="156"/>
      <c r="B35" s="156"/>
      <c r="C35" s="156"/>
      <c r="D35" s="156"/>
      <c r="E35" s="156"/>
      <c r="F35" s="156"/>
      <c r="H35" s="35"/>
      <c r="I35" s="35"/>
      <c r="J35" s="35"/>
      <c r="K35" s="35"/>
      <c r="L35" s="35"/>
      <c r="M35" s="35"/>
    </row>
    <row r="36" spans="1:13" x14ac:dyDescent="0.25">
      <c r="A36" s="156"/>
      <c r="B36" s="156"/>
      <c r="C36" s="156"/>
      <c r="D36" s="156"/>
      <c r="E36" s="156"/>
      <c r="F36" s="156"/>
      <c r="H36" s="35"/>
      <c r="I36" s="35"/>
      <c r="J36" s="35"/>
      <c r="K36" s="35"/>
      <c r="L36" s="35"/>
      <c r="M36" s="35"/>
    </row>
    <row r="37" spans="1:13" x14ac:dyDescent="0.25">
      <c r="A37" s="156"/>
      <c r="B37" s="156"/>
      <c r="C37" s="156"/>
      <c r="D37" s="156"/>
      <c r="E37" s="156"/>
      <c r="F37" s="156"/>
      <c r="H37" s="35"/>
      <c r="I37" s="35"/>
      <c r="J37" s="35"/>
      <c r="K37" s="35"/>
      <c r="L37" s="35"/>
      <c r="M37" s="35"/>
    </row>
    <row r="38" spans="1:13" x14ac:dyDescent="0.25">
      <c r="A38" s="156"/>
      <c r="B38" s="156"/>
      <c r="C38" s="156"/>
      <c r="D38" s="156"/>
      <c r="E38" s="156"/>
      <c r="F38" s="156"/>
      <c r="H38" s="35"/>
      <c r="I38" s="35"/>
      <c r="J38" s="35"/>
      <c r="K38" s="35"/>
      <c r="L38" s="35"/>
      <c r="M38" s="35"/>
    </row>
    <row r="39" spans="1:13" x14ac:dyDescent="0.25">
      <c r="A39" s="156"/>
      <c r="B39" s="156"/>
      <c r="C39" s="156"/>
      <c r="D39" s="156"/>
      <c r="E39" s="156"/>
      <c r="F39" s="156"/>
      <c r="H39" s="35"/>
      <c r="I39" s="35"/>
      <c r="J39" s="35"/>
      <c r="K39" s="35"/>
      <c r="L39" s="35"/>
      <c r="M39" s="35"/>
    </row>
    <row r="40" spans="1:13" x14ac:dyDescent="0.25">
      <c r="A40" s="156"/>
      <c r="B40" s="156"/>
      <c r="C40" s="156"/>
      <c r="D40" s="156"/>
      <c r="E40" s="156"/>
      <c r="F40" s="156"/>
      <c r="H40" s="35"/>
      <c r="I40" s="35"/>
      <c r="J40" s="35"/>
      <c r="K40" s="35"/>
      <c r="L40" s="35"/>
      <c r="M40" s="35"/>
    </row>
    <row r="41" spans="1:13" x14ac:dyDescent="0.25">
      <c r="A41" s="156"/>
      <c r="B41" s="156"/>
      <c r="C41" s="156"/>
      <c r="D41" s="156"/>
      <c r="E41" s="156"/>
      <c r="F41" s="156"/>
      <c r="H41" s="35"/>
      <c r="I41" s="35"/>
      <c r="J41" s="35"/>
      <c r="K41" s="35"/>
      <c r="L41" s="35"/>
      <c r="M41" s="35"/>
    </row>
    <row r="42" spans="1:13" x14ac:dyDescent="0.25">
      <c r="A42" s="156"/>
      <c r="B42" s="156"/>
      <c r="C42" s="156"/>
      <c r="D42" s="156"/>
      <c r="E42" s="156"/>
      <c r="F42" s="156"/>
      <c r="H42" s="35"/>
      <c r="I42" s="35"/>
      <c r="J42" s="35"/>
      <c r="K42" s="35"/>
      <c r="L42" s="35"/>
      <c r="M42" s="35"/>
    </row>
    <row r="43" spans="1:13" x14ac:dyDescent="0.25">
      <c r="A43" s="156"/>
      <c r="B43" s="156"/>
      <c r="C43" s="156"/>
      <c r="D43" s="156"/>
      <c r="E43" s="156"/>
      <c r="F43" s="156"/>
      <c r="H43" s="35"/>
      <c r="I43" s="35"/>
      <c r="J43" s="35"/>
      <c r="K43" s="35"/>
      <c r="L43" s="35"/>
      <c r="M43" s="35"/>
    </row>
    <row r="44" spans="1:13" x14ac:dyDescent="0.25">
      <c r="A44" s="156"/>
      <c r="B44" s="156"/>
      <c r="C44" s="156"/>
      <c r="D44" s="156"/>
      <c r="E44" s="156"/>
      <c r="F44" s="156"/>
      <c r="H44" s="35"/>
      <c r="I44" s="35"/>
      <c r="J44" s="35"/>
      <c r="K44" s="35"/>
      <c r="L44" s="35"/>
      <c r="M44" s="35"/>
    </row>
    <row r="45" spans="1:13" x14ac:dyDescent="0.25"/>
  </sheetData>
  <sheetProtection algorithmName="SHA-512" hashValue="lFaFUmuUjLUvJJBL+pS6mRIuK8Ex6fe9AgPfoZr10yjN3tnRypfzPoSZUUycNe9GLW9W5IfNEzQCYVCfYarBGA==" saltValue="4PPidcgrqg2oxGlfOvWB8A==" spinCount="100000" sheet="1" objects="1" scenarios="1" formatRows="0" selectLockedCells="1"/>
  <mergeCells count="4">
    <mergeCell ref="B1:F1"/>
    <mergeCell ref="B2:E2"/>
    <mergeCell ref="A19:F44"/>
    <mergeCell ref="A16:F17"/>
  </mergeCells>
  <pageMargins left="0.62992125984251968" right="0.62992125984251968" top="0.74803149606299213" bottom="0.74803149606299213" header="0.31496062992125984" footer="0.31496062992125984"/>
  <pageSetup paperSize="9" fitToHeight="0" orientation="portrait" r:id="rId1"/>
  <headerFooter>
    <oddHeader>&amp;L&amp;9Specifikacija predračuna&amp;C&amp;"Arial CE,Krepko ležeče"&amp;A&amp;R&amp;P/&amp;N</oddHeader>
    <evenHeader>&amp;CKOMUNAPROJEKT d.d.</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EBEDD-E185-4387-9A1A-D85DB8736B69}">
  <sheetPr>
    <tabColor theme="4" tint="0.59999389629810485"/>
    <pageSetUpPr fitToPage="1"/>
  </sheetPr>
  <dimension ref="A1:H38"/>
  <sheetViews>
    <sheetView topLeftCell="A2" zoomScaleNormal="100" zoomScaleSheetLayoutView="100" zoomScalePageLayoutView="70" workbookViewId="0">
      <selection activeCell="E2" sqref="E2"/>
    </sheetView>
  </sheetViews>
  <sheetFormatPr defaultColWidth="0" defaultRowHeight="15.6" zeroHeight="1" x14ac:dyDescent="0.3"/>
  <cols>
    <col min="1" max="1" width="5.44140625" style="76" bestFit="1" customWidth="1"/>
    <col min="2" max="2" width="87.21875" style="91" customWidth="1"/>
    <col min="3" max="3" width="11.33203125" style="92" customWidth="1"/>
    <col min="4" max="4" width="5.5546875" style="93" customWidth="1"/>
    <col min="5" max="5" width="9.6640625" style="94" bestFit="1" customWidth="1"/>
    <col min="6" max="6" width="11.88671875" style="94" bestFit="1" customWidth="1"/>
    <col min="7" max="7" width="74.5546875" style="76" customWidth="1"/>
    <col min="8" max="8" width="3.5546875" style="82" customWidth="1"/>
    <col min="9" max="16384" width="8.88671875" style="82" hidden="1"/>
  </cols>
  <sheetData>
    <row r="1" spans="1:7" s="76" customFormat="1" x14ac:dyDescent="0.25">
      <c r="A1" s="71" t="s">
        <v>30</v>
      </c>
      <c r="B1" s="72" t="s">
        <v>11</v>
      </c>
      <c r="C1" s="73" t="s">
        <v>0</v>
      </c>
      <c r="D1" s="74" t="s">
        <v>23</v>
      </c>
      <c r="E1" s="74" t="s">
        <v>24</v>
      </c>
      <c r="F1" s="75" t="s">
        <v>25</v>
      </c>
      <c r="G1" s="72" t="s">
        <v>47</v>
      </c>
    </row>
    <row r="2" spans="1:7" ht="31.2" x14ac:dyDescent="0.3">
      <c r="A2" s="77" t="s">
        <v>26</v>
      </c>
      <c r="B2" s="21" t="s">
        <v>44</v>
      </c>
      <c r="C2" s="78">
        <v>25</v>
      </c>
      <c r="D2" s="79" t="s">
        <v>1</v>
      </c>
      <c r="E2" s="32"/>
      <c r="F2" s="80">
        <f>ROUND(C2*E2,2)</f>
        <v>0</v>
      </c>
      <c r="G2" s="81"/>
    </row>
    <row r="3" spans="1:7" ht="334.2" customHeight="1" x14ac:dyDescent="0.3">
      <c r="A3" s="83"/>
      <c r="B3" s="26" t="s">
        <v>345</v>
      </c>
      <c r="C3" s="26"/>
      <c r="D3" s="26"/>
      <c r="E3" s="26"/>
      <c r="F3" s="26"/>
      <c r="G3" s="26"/>
    </row>
    <row r="4" spans="1:7" ht="70.8" customHeight="1" x14ac:dyDescent="0.3">
      <c r="A4" s="77" t="s">
        <v>27</v>
      </c>
      <c r="B4" s="21" t="s">
        <v>45</v>
      </c>
      <c r="C4" s="84">
        <v>8</v>
      </c>
      <c r="D4" s="79" t="s">
        <v>1</v>
      </c>
      <c r="E4" s="32"/>
      <c r="F4" s="80">
        <f>ROUND(C4*E4,2)</f>
        <v>0</v>
      </c>
      <c r="G4" s="81" t="s">
        <v>50</v>
      </c>
    </row>
    <row r="5" spans="1:7" ht="334.8" customHeight="1" x14ac:dyDescent="0.3">
      <c r="A5" s="83"/>
      <c r="B5" s="26" t="s">
        <v>345</v>
      </c>
      <c r="C5" s="26"/>
      <c r="D5" s="26"/>
      <c r="E5" s="26"/>
      <c r="F5" s="26"/>
      <c r="G5" s="26"/>
    </row>
    <row r="6" spans="1:7" ht="72.599999999999994" customHeight="1" x14ac:dyDescent="0.3">
      <c r="A6" s="77" t="s">
        <v>28</v>
      </c>
      <c r="B6" s="21" t="s">
        <v>46</v>
      </c>
      <c r="C6" s="84">
        <v>5</v>
      </c>
      <c r="D6" s="79" t="s">
        <v>1</v>
      </c>
      <c r="E6" s="32"/>
      <c r="F6" s="80">
        <f>ROUND(C6*E6,2)</f>
        <v>0</v>
      </c>
      <c r="G6" s="81" t="s">
        <v>50</v>
      </c>
    </row>
    <row r="7" spans="1:7" ht="353.4" customHeight="1" x14ac:dyDescent="0.3">
      <c r="A7" s="83"/>
      <c r="B7" s="26" t="s">
        <v>346</v>
      </c>
      <c r="C7" s="26"/>
      <c r="D7" s="26"/>
      <c r="E7" s="26"/>
      <c r="F7" s="26"/>
      <c r="G7" s="26"/>
    </row>
    <row r="8" spans="1:7" x14ac:dyDescent="0.3">
      <c r="A8" s="77" t="s">
        <v>29</v>
      </c>
      <c r="B8" s="21" t="s">
        <v>48</v>
      </c>
      <c r="C8" s="84">
        <v>1</v>
      </c>
      <c r="D8" s="79" t="s">
        <v>1</v>
      </c>
      <c r="E8" s="32"/>
      <c r="F8" s="80">
        <f>ROUND(C8*E8,2)</f>
        <v>0</v>
      </c>
      <c r="G8" s="81"/>
    </row>
    <row r="9" spans="1:7" ht="384" customHeight="1" x14ac:dyDescent="0.3">
      <c r="A9" s="85"/>
      <c r="B9" s="29" t="s">
        <v>347</v>
      </c>
      <c r="C9" s="29"/>
      <c r="D9" s="29"/>
      <c r="E9" s="29"/>
      <c r="F9" s="29"/>
      <c r="G9" s="29"/>
    </row>
    <row r="10" spans="1:7" ht="156" x14ac:dyDescent="0.3">
      <c r="A10" s="83"/>
      <c r="B10" s="26" t="s">
        <v>51</v>
      </c>
      <c r="C10" s="26"/>
      <c r="D10" s="26"/>
      <c r="E10" s="26"/>
      <c r="F10" s="26"/>
      <c r="G10" s="26"/>
    </row>
    <row r="11" spans="1:7" ht="42" customHeight="1" x14ac:dyDescent="0.3">
      <c r="A11" s="77" t="s">
        <v>31</v>
      </c>
      <c r="B11" s="21" t="s">
        <v>53</v>
      </c>
      <c r="C11" s="84">
        <v>1</v>
      </c>
      <c r="D11" s="79" t="s">
        <v>1</v>
      </c>
      <c r="E11" s="32"/>
      <c r="F11" s="80">
        <f>ROUND(C11*E11,2)</f>
        <v>0</v>
      </c>
      <c r="G11" s="81" t="s">
        <v>52</v>
      </c>
    </row>
    <row r="12" spans="1:7" ht="187.2" x14ac:dyDescent="0.3">
      <c r="A12" s="83"/>
      <c r="B12" s="26" t="s">
        <v>364</v>
      </c>
      <c r="C12" s="26"/>
      <c r="D12" s="26"/>
      <c r="E12" s="26"/>
      <c r="F12" s="26"/>
      <c r="G12" s="26"/>
    </row>
    <row r="13" spans="1:7" ht="39" customHeight="1" x14ac:dyDescent="0.3">
      <c r="A13" s="77" t="s">
        <v>32</v>
      </c>
      <c r="B13" s="21" t="s">
        <v>69</v>
      </c>
      <c r="C13" s="84">
        <v>10</v>
      </c>
      <c r="D13" s="79" t="s">
        <v>1</v>
      </c>
      <c r="E13" s="32"/>
      <c r="F13" s="80">
        <f t="shared" ref="F13:F29" si="0">ROUND(C13*E13,2)</f>
        <v>0</v>
      </c>
      <c r="G13" s="81"/>
    </row>
    <row r="14" spans="1:7" ht="135.6" customHeight="1" x14ac:dyDescent="0.3">
      <c r="A14" s="83"/>
      <c r="B14" s="29" t="s">
        <v>58</v>
      </c>
      <c r="C14" s="86"/>
      <c r="D14" s="86"/>
      <c r="E14" s="86"/>
      <c r="F14" s="86"/>
      <c r="G14" s="86"/>
    </row>
    <row r="15" spans="1:7" ht="34.799999999999997" customHeight="1" x14ac:dyDescent="0.3">
      <c r="A15" s="77" t="s">
        <v>33</v>
      </c>
      <c r="B15" s="21" t="s">
        <v>55</v>
      </c>
      <c r="C15" s="84">
        <v>12</v>
      </c>
      <c r="D15" s="79" t="s">
        <v>1</v>
      </c>
      <c r="E15" s="32"/>
      <c r="F15" s="80">
        <f t="shared" si="0"/>
        <v>0</v>
      </c>
      <c r="G15" s="81"/>
    </row>
    <row r="16" spans="1:7" ht="133.80000000000001" customHeight="1" x14ac:dyDescent="0.3">
      <c r="A16" s="83"/>
      <c r="B16" s="29" t="s">
        <v>60</v>
      </c>
      <c r="C16" s="26"/>
      <c r="D16" s="26"/>
      <c r="E16" s="26"/>
      <c r="F16" s="26"/>
      <c r="G16" s="26"/>
    </row>
    <row r="17" spans="1:7" ht="40.799999999999997" customHeight="1" x14ac:dyDescent="0.3">
      <c r="A17" s="77" t="s">
        <v>34</v>
      </c>
      <c r="B17" s="21" t="s">
        <v>68</v>
      </c>
      <c r="C17" s="84">
        <v>5</v>
      </c>
      <c r="D17" s="79" t="s">
        <v>1</v>
      </c>
      <c r="E17" s="32"/>
      <c r="F17" s="80">
        <f t="shared" si="0"/>
        <v>0</v>
      </c>
      <c r="G17" s="81"/>
    </row>
    <row r="18" spans="1:7" ht="118.8" customHeight="1" x14ac:dyDescent="0.3">
      <c r="A18" s="83"/>
      <c r="B18" s="26" t="s">
        <v>56</v>
      </c>
      <c r="C18" s="26"/>
      <c r="D18" s="26"/>
      <c r="E18" s="26"/>
      <c r="F18" s="26"/>
      <c r="G18" s="26"/>
    </row>
    <row r="19" spans="1:7" ht="34.799999999999997" customHeight="1" x14ac:dyDescent="0.3">
      <c r="A19" s="77" t="s">
        <v>35</v>
      </c>
      <c r="B19" s="21" t="s">
        <v>67</v>
      </c>
      <c r="C19" s="84">
        <v>1</v>
      </c>
      <c r="D19" s="79" t="s">
        <v>1</v>
      </c>
      <c r="E19" s="32"/>
      <c r="F19" s="80">
        <f t="shared" si="0"/>
        <v>0</v>
      </c>
      <c r="G19" s="81"/>
    </row>
    <row r="20" spans="1:7" ht="135.6" customHeight="1" x14ac:dyDescent="0.3">
      <c r="A20" s="83"/>
      <c r="B20" s="26" t="s">
        <v>57</v>
      </c>
      <c r="C20" s="26"/>
      <c r="D20" s="26"/>
      <c r="E20" s="26"/>
      <c r="F20" s="26"/>
      <c r="G20" s="26"/>
    </row>
    <row r="21" spans="1:7" ht="36" customHeight="1" x14ac:dyDescent="0.3">
      <c r="A21" s="77" t="s">
        <v>36</v>
      </c>
      <c r="B21" s="21" t="s">
        <v>66</v>
      </c>
      <c r="C21" s="84">
        <v>2</v>
      </c>
      <c r="D21" s="79" t="s">
        <v>1</v>
      </c>
      <c r="E21" s="32"/>
      <c r="F21" s="80">
        <f t="shared" si="0"/>
        <v>0</v>
      </c>
      <c r="G21" s="81"/>
    </row>
    <row r="22" spans="1:7" ht="133.80000000000001" customHeight="1" x14ac:dyDescent="0.3">
      <c r="A22" s="83"/>
      <c r="B22" s="26" t="s">
        <v>57</v>
      </c>
      <c r="C22" s="87"/>
      <c r="D22" s="88"/>
      <c r="E22" s="89"/>
      <c r="F22" s="90"/>
      <c r="G22" s="26"/>
    </row>
    <row r="23" spans="1:7" ht="39" customHeight="1" x14ac:dyDescent="0.3">
      <c r="A23" s="77" t="s">
        <v>37</v>
      </c>
      <c r="B23" s="21" t="s">
        <v>329</v>
      </c>
      <c r="C23" s="84">
        <v>3</v>
      </c>
      <c r="D23" s="79" t="s">
        <v>1</v>
      </c>
      <c r="E23" s="32"/>
      <c r="F23" s="80">
        <f t="shared" si="0"/>
        <v>0</v>
      </c>
      <c r="G23" s="81"/>
    </row>
    <row r="24" spans="1:7" ht="136.80000000000001" customHeight="1" x14ac:dyDescent="0.3">
      <c r="A24" s="83"/>
      <c r="B24" s="26" t="s">
        <v>54</v>
      </c>
      <c r="C24" s="87"/>
      <c r="D24" s="88"/>
      <c r="E24" s="89"/>
      <c r="F24" s="90"/>
      <c r="G24" s="26"/>
    </row>
    <row r="25" spans="1:7" ht="37.799999999999997" customHeight="1" x14ac:dyDescent="0.3">
      <c r="A25" s="77" t="s">
        <v>38</v>
      </c>
      <c r="B25" s="21" t="s">
        <v>330</v>
      </c>
      <c r="C25" s="84">
        <v>1</v>
      </c>
      <c r="D25" s="79" t="s">
        <v>1</v>
      </c>
      <c r="E25" s="32"/>
      <c r="F25" s="80">
        <f t="shared" si="0"/>
        <v>0</v>
      </c>
      <c r="G25" s="81"/>
    </row>
    <row r="26" spans="1:7" ht="93.6" x14ac:dyDescent="0.3">
      <c r="A26" s="83"/>
      <c r="B26" s="26" t="s">
        <v>59</v>
      </c>
      <c r="C26" s="26"/>
      <c r="D26" s="26"/>
      <c r="E26" s="26"/>
      <c r="F26" s="26"/>
      <c r="G26" s="26"/>
    </row>
    <row r="27" spans="1:7" ht="39" customHeight="1" x14ac:dyDescent="0.3">
      <c r="A27" s="77" t="s">
        <v>39</v>
      </c>
      <c r="B27" s="21" t="s">
        <v>331</v>
      </c>
      <c r="C27" s="84">
        <v>1</v>
      </c>
      <c r="D27" s="79" t="s">
        <v>1</v>
      </c>
      <c r="E27" s="32"/>
      <c r="F27" s="80">
        <f t="shared" si="0"/>
        <v>0</v>
      </c>
      <c r="G27" s="81"/>
    </row>
    <row r="28" spans="1:7" ht="136.19999999999999" customHeight="1" x14ac:dyDescent="0.3">
      <c r="A28" s="83"/>
      <c r="B28" s="26" t="s">
        <v>61</v>
      </c>
      <c r="C28" s="87"/>
      <c r="D28" s="88"/>
      <c r="E28" s="89"/>
      <c r="F28" s="90"/>
      <c r="G28" s="26"/>
    </row>
    <row r="29" spans="1:7" ht="36" customHeight="1" x14ac:dyDescent="0.3">
      <c r="A29" s="77" t="s">
        <v>40</v>
      </c>
      <c r="B29" s="21" t="s">
        <v>332</v>
      </c>
      <c r="C29" s="84">
        <v>3</v>
      </c>
      <c r="D29" s="79" t="s">
        <v>1</v>
      </c>
      <c r="E29" s="32"/>
      <c r="F29" s="80">
        <f t="shared" si="0"/>
        <v>0</v>
      </c>
      <c r="G29" s="81"/>
    </row>
    <row r="30" spans="1:7" ht="135.6" customHeight="1" x14ac:dyDescent="0.3">
      <c r="A30" s="83"/>
      <c r="B30" s="26" t="s">
        <v>62</v>
      </c>
      <c r="C30" s="87"/>
      <c r="D30" s="88"/>
      <c r="E30" s="89"/>
      <c r="F30" s="90"/>
      <c r="G30" s="26"/>
    </row>
    <row r="31" spans="1:7" ht="37.799999999999997" customHeight="1" x14ac:dyDescent="0.3">
      <c r="A31" s="77" t="s">
        <v>41</v>
      </c>
      <c r="B31" s="21" t="s">
        <v>64</v>
      </c>
      <c r="C31" s="78">
        <v>1</v>
      </c>
      <c r="D31" s="79" t="s">
        <v>1</v>
      </c>
      <c r="E31" s="32"/>
      <c r="F31" s="80">
        <f>ROUND(C31*E31,2)</f>
        <v>0</v>
      </c>
      <c r="G31" s="81" t="s">
        <v>49</v>
      </c>
    </row>
    <row r="32" spans="1:7" ht="334.8" customHeight="1" x14ac:dyDescent="0.3">
      <c r="A32" s="83"/>
      <c r="B32" s="26" t="s">
        <v>345</v>
      </c>
      <c r="C32" s="26"/>
      <c r="D32" s="26"/>
      <c r="E32" s="26"/>
      <c r="F32" s="26"/>
      <c r="G32" s="26"/>
    </row>
    <row r="33" spans="1:7" ht="37.799999999999997" customHeight="1" x14ac:dyDescent="0.3">
      <c r="A33" s="77" t="s">
        <v>42</v>
      </c>
      <c r="B33" s="21" t="s">
        <v>65</v>
      </c>
      <c r="C33" s="78">
        <v>1</v>
      </c>
      <c r="D33" s="79" t="s">
        <v>1</v>
      </c>
      <c r="E33" s="32"/>
      <c r="F33" s="80">
        <f>ROUND(C33*E33,2)</f>
        <v>0</v>
      </c>
      <c r="G33" s="81" t="s">
        <v>49</v>
      </c>
    </row>
    <row r="34" spans="1:7" ht="336.6" customHeight="1" x14ac:dyDescent="0.3">
      <c r="A34" s="83"/>
      <c r="B34" s="26" t="s">
        <v>345</v>
      </c>
      <c r="C34" s="26"/>
      <c r="D34" s="26"/>
      <c r="E34" s="26"/>
      <c r="F34" s="26"/>
      <c r="G34" s="26"/>
    </row>
    <row r="35" spans="1:7" ht="31.2" x14ac:dyDescent="0.3">
      <c r="A35" s="77" t="s">
        <v>43</v>
      </c>
      <c r="B35" s="21" t="s">
        <v>333</v>
      </c>
      <c r="C35" s="84">
        <v>2</v>
      </c>
      <c r="D35" s="79" t="s">
        <v>1</v>
      </c>
      <c r="E35" s="32"/>
      <c r="F35" s="80">
        <f t="shared" ref="F35" si="1">ROUND(C35*E35,2)</f>
        <v>0</v>
      </c>
      <c r="G35" s="81"/>
    </row>
    <row r="36" spans="1:7" ht="122.4" customHeight="1" x14ac:dyDescent="0.3">
      <c r="A36" s="83"/>
      <c r="B36" s="26" t="s">
        <v>63</v>
      </c>
      <c r="C36" s="87"/>
      <c r="D36" s="88"/>
      <c r="E36" s="89"/>
      <c r="F36" s="90"/>
      <c r="G36" s="26"/>
    </row>
    <row r="37" spans="1:7" s="115" customFormat="1" x14ac:dyDescent="0.3">
      <c r="A37" s="110"/>
      <c r="B37" s="111" t="s">
        <v>321</v>
      </c>
      <c r="C37" s="112"/>
      <c r="D37" s="113"/>
      <c r="E37" s="114"/>
      <c r="F37" s="114">
        <f>SUM(F2:F35)</f>
        <v>0</v>
      </c>
      <c r="G37" s="110"/>
    </row>
    <row r="38" spans="1:7" x14ac:dyDescent="0.3"/>
  </sheetData>
  <sheetProtection algorithmName="SHA-512" hashValue="LS14d2DylhDdM//OLS3XzW4zRX2L+1HsmZfSiIFshl8jorxAFox1lI20jidcxzsux5ojf2JzMGS92kVsg5ZWpA==" saltValue="zhU/eqLFRtBVf4JxESDtJw==" spinCount="100000" sheet="1" objects="1" scenarios="1" formatRows="0" selectLockedCells="1"/>
  <phoneticPr fontId="4" type="noConversion"/>
  <pageMargins left="0.23622047244094491" right="0.23622047244094491" top="0.74803149606299213" bottom="0.35433070866141736" header="0.31496062992125984" footer="0.31496062992125984"/>
  <pageSetup paperSize="9" scale="71" fitToHeight="0" orientation="landscape" r:id="rId1"/>
  <headerFooter>
    <oddHeader>&amp;L&amp;9Specifikacija predračuna&amp;C&amp;"Arial CE,Krepko ležeče"&amp;A&amp;R&amp;P/&amp;N</oddHeader>
    <evenHeader>&amp;CKOMUNAPROJEKT d.d.</evenHeader>
  </headerFooter>
  <rowBreaks count="6" manualBreakCount="6">
    <brk id="3" max="6" man="1"/>
    <brk id="5" max="6" man="1"/>
    <brk id="7" max="6" man="1"/>
    <brk id="20" max="6" man="1"/>
    <brk id="28" max="6" man="1"/>
    <brk id="32"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24742-DE8F-4F2D-9FF2-F13C92353FC0}">
  <sheetPr>
    <tabColor theme="9" tint="0.39997558519241921"/>
    <pageSetUpPr fitToPage="1"/>
  </sheetPr>
  <dimension ref="A1:N43"/>
  <sheetViews>
    <sheetView zoomScaleNormal="100" zoomScaleSheetLayoutView="100" workbookViewId="0">
      <selection activeCell="E2" sqref="E2"/>
    </sheetView>
  </sheetViews>
  <sheetFormatPr defaultColWidth="0" defaultRowHeight="15.6" zeroHeight="1" x14ac:dyDescent="0.3"/>
  <cols>
    <col min="1" max="1" width="8.5546875" style="38" customWidth="1"/>
    <col min="2" max="2" width="84.77734375" style="102" customWidth="1"/>
    <col min="3" max="3" width="11.33203125" style="94" customWidth="1"/>
    <col min="4" max="4" width="5.5546875" style="103" customWidth="1"/>
    <col min="5" max="5" width="15.6640625" style="94" customWidth="1"/>
    <col min="6" max="6" width="15.88671875" style="94" customWidth="1"/>
    <col min="7" max="7" width="44" style="19" customWidth="1"/>
    <col min="8" max="8" width="2.6640625" style="19" customWidth="1"/>
    <col min="9" max="13" width="8.88671875" style="19" hidden="1" customWidth="1"/>
    <col min="14" max="14" width="9.33203125" style="19" hidden="1" customWidth="1"/>
    <col min="15" max="16384" width="8.88671875" style="19" hidden="1"/>
  </cols>
  <sheetData>
    <row r="1" spans="1:8" x14ac:dyDescent="0.3">
      <c r="A1" s="33" t="s">
        <v>30</v>
      </c>
      <c r="B1" s="121" t="s">
        <v>13</v>
      </c>
      <c r="C1" s="95" t="s">
        <v>0</v>
      </c>
      <c r="D1" s="96" t="s">
        <v>23</v>
      </c>
      <c r="E1" s="96" t="s">
        <v>24</v>
      </c>
      <c r="F1" s="97" t="s">
        <v>25</v>
      </c>
      <c r="G1" s="122" t="s">
        <v>47</v>
      </c>
    </row>
    <row r="2" spans="1:8" x14ac:dyDescent="0.3">
      <c r="A2" s="43" t="s">
        <v>70</v>
      </c>
      <c r="B2" s="50" t="s">
        <v>71</v>
      </c>
      <c r="C2" s="78">
        <v>34</v>
      </c>
      <c r="D2" s="79" t="s">
        <v>1</v>
      </c>
      <c r="E2" s="32"/>
      <c r="F2" s="80">
        <f>ROUND(C2*E2,2)</f>
        <v>0</v>
      </c>
      <c r="G2" s="31"/>
    </row>
    <row r="3" spans="1:8" ht="332.4" customHeight="1" x14ac:dyDescent="0.3">
      <c r="A3" s="40"/>
      <c r="B3" s="98" t="s">
        <v>348</v>
      </c>
      <c r="C3" s="99"/>
      <c r="D3" s="99"/>
      <c r="E3" s="99"/>
      <c r="F3" s="99"/>
      <c r="G3" s="34" t="s">
        <v>77</v>
      </c>
    </row>
    <row r="4" spans="1:8" x14ac:dyDescent="0.3">
      <c r="A4" s="51" t="s">
        <v>72</v>
      </c>
      <c r="B4" s="100" t="s">
        <v>74</v>
      </c>
      <c r="C4" s="78">
        <v>1</v>
      </c>
      <c r="D4" s="79" t="s">
        <v>1</v>
      </c>
      <c r="E4" s="32"/>
      <c r="F4" s="80">
        <f>ROUND(C4*E4,2)</f>
        <v>0</v>
      </c>
      <c r="G4" s="31"/>
    </row>
    <row r="5" spans="1:8" ht="379.2" customHeight="1" x14ac:dyDescent="0.3">
      <c r="A5" s="40"/>
      <c r="B5" s="98" t="s">
        <v>349</v>
      </c>
      <c r="C5" s="99"/>
      <c r="D5" s="99"/>
      <c r="E5" s="99"/>
      <c r="F5" s="99"/>
      <c r="G5" s="34" t="s">
        <v>73</v>
      </c>
    </row>
    <row r="6" spans="1:8" x14ac:dyDescent="0.3">
      <c r="A6" s="43" t="s">
        <v>75</v>
      </c>
      <c r="B6" s="101" t="s">
        <v>76</v>
      </c>
      <c r="C6" s="78">
        <v>79</v>
      </c>
      <c r="D6" s="79" t="s">
        <v>1</v>
      </c>
      <c r="E6" s="32"/>
      <c r="F6" s="80">
        <f>ROUND(C6*E6,2)</f>
        <v>0</v>
      </c>
      <c r="G6" s="31"/>
    </row>
    <row r="7" spans="1:8" ht="249.6" x14ac:dyDescent="0.3">
      <c r="A7" s="40"/>
      <c r="B7" s="98" t="s">
        <v>350</v>
      </c>
      <c r="C7" s="99"/>
      <c r="D7" s="99"/>
      <c r="E7" s="99"/>
      <c r="F7" s="99"/>
      <c r="G7" s="34" t="s">
        <v>78</v>
      </c>
    </row>
    <row r="8" spans="1:8" x14ac:dyDescent="0.3">
      <c r="A8" s="43" t="s">
        <v>79</v>
      </c>
      <c r="B8" s="50" t="s">
        <v>80</v>
      </c>
      <c r="C8" s="78">
        <v>9</v>
      </c>
      <c r="D8" s="79" t="s">
        <v>1</v>
      </c>
      <c r="E8" s="32"/>
      <c r="F8" s="80">
        <f>ROUND(C8*E8,2)</f>
        <v>0</v>
      </c>
      <c r="G8" s="31"/>
    </row>
    <row r="9" spans="1:8" ht="343.2" x14ac:dyDescent="0.3">
      <c r="A9" s="40"/>
      <c r="B9" s="98" t="s">
        <v>351</v>
      </c>
      <c r="C9" s="99"/>
      <c r="D9" s="99"/>
      <c r="E9" s="99"/>
      <c r="F9" s="99"/>
      <c r="G9" s="34" t="s">
        <v>81</v>
      </c>
    </row>
    <row r="10" spans="1:8" x14ac:dyDescent="0.3">
      <c r="A10" s="43" t="s">
        <v>83</v>
      </c>
      <c r="B10" s="101" t="s">
        <v>82</v>
      </c>
      <c r="C10" s="78">
        <v>10</v>
      </c>
      <c r="D10" s="79" t="s">
        <v>1</v>
      </c>
      <c r="E10" s="32"/>
      <c r="F10" s="80">
        <f>ROUND(C10*E10,2)</f>
        <v>0</v>
      </c>
      <c r="G10" s="31"/>
    </row>
    <row r="11" spans="1:8" ht="234" x14ac:dyDescent="0.3">
      <c r="A11" s="40"/>
      <c r="B11" s="98" t="s">
        <v>352</v>
      </c>
      <c r="C11" s="99"/>
      <c r="D11" s="99"/>
      <c r="E11" s="99"/>
      <c r="F11" s="99"/>
      <c r="G11" s="34" t="s">
        <v>84</v>
      </c>
      <c r="H11"/>
    </row>
    <row r="12" spans="1:8" x14ac:dyDescent="0.3">
      <c r="A12" s="43" t="s">
        <v>85</v>
      </c>
      <c r="B12" s="101" t="s">
        <v>86</v>
      </c>
      <c r="C12" s="78">
        <f>20+16</f>
        <v>36</v>
      </c>
      <c r="D12" s="79" t="s">
        <v>1</v>
      </c>
      <c r="E12" s="32"/>
      <c r="F12" s="80">
        <f>ROUND(C12*E12,2)</f>
        <v>0</v>
      </c>
      <c r="G12" s="31"/>
    </row>
    <row r="13" spans="1:8" ht="202.8" x14ac:dyDescent="0.3">
      <c r="A13" s="40"/>
      <c r="B13" s="98" t="s">
        <v>353</v>
      </c>
      <c r="C13" s="99"/>
      <c r="D13" s="99"/>
      <c r="E13" s="99"/>
      <c r="F13" s="99"/>
      <c r="G13" s="34" t="s">
        <v>87</v>
      </c>
    </row>
    <row r="14" spans="1:8" x14ac:dyDescent="0.3">
      <c r="A14" s="43" t="s">
        <v>4</v>
      </c>
      <c r="B14" s="101" t="s">
        <v>88</v>
      </c>
      <c r="C14" s="78">
        <v>12</v>
      </c>
      <c r="D14" s="79">
        <v>374</v>
      </c>
      <c r="E14" s="32"/>
      <c r="F14" s="80">
        <f>ROUND(C14*E14,2)</f>
        <v>0</v>
      </c>
      <c r="G14" s="31"/>
    </row>
    <row r="15" spans="1:8" ht="156" x14ac:dyDescent="0.3">
      <c r="A15" s="40"/>
      <c r="B15" s="98" t="s">
        <v>354</v>
      </c>
      <c r="C15" s="99"/>
      <c r="D15" s="99"/>
      <c r="E15" s="99"/>
      <c r="F15" s="99"/>
      <c r="G15" s="34"/>
    </row>
    <row r="16" spans="1:8" x14ac:dyDescent="0.3">
      <c r="A16" s="43" t="s">
        <v>5</v>
      </c>
      <c r="B16" s="101" t="s">
        <v>89</v>
      </c>
      <c r="C16" s="78">
        <v>9</v>
      </c>
      <c r="D16" s="79" t="s">
        <v>1</v>
      </c>
      <c r="E16" s="32"/>
      <c r="F16" s="80">
        <f>ROUND(C16*E16,2)</f>
        <v>0</v>
      </c>
      <c r="G16" s="31" t="s">
        <v>90</v>
      </c>
    </row>
    <row r="17" spans="1:7" ht="171.6" x14ac:dyDescent="0.3">
      <c r="A17" s="40"/>
      <c r="B17" s="98" t="s">
        <v>355</v>
      </c>
      <c r="C17" s="99"/>
      <c r="D17" s="99"/>
      <c r="E17" s="99"/>
      <c r="F17" s="99"/>
      <c r="G17" s="34"/>
    </row>
    <row r="18" spans="1:7" x14ac:dyDescent="0.3">
      <c r="A18" s="43" t="s">
        <v>91</v>
      </c>
      <c r="B18" s="101" t="s">
        <v>92</v>
      </c>
      <c r="C18" s="78">
        <v>1</v>
      </c>
      <c r="D18" s="79" t="s">
        <v>1</v>
      </c>
      <c r="E18" s="32"/>
      <c r="F18" s="80">
        <f>ROUND(C18*E18,2)</f>
        <v>0</v>
      </c>
      <c r="G18" s="31"/>
    </row>
    <row r="19" spans="1:7" ht="202.8" x14ac:dyDescent="0.3">
      <c r="A19" s="40"/>
      <c r="B19" s="98" t="s">
        <v>356</v>
      </c>
      <c r="C19" s="99"/>
      <c r="D19" s="99"/>
      <c r="E19" s="99"/>
      <c r="F19" s="99"/>
      <c r="G19" s="34"/>
    </row>
    <row r="20" spans="1:7" x14ac:dyDescent="0.3">
      <c r="A20" s="43" t="s">
        <v>94</v>
      </c>
      <c r="B20" s="101" t="s">
        <v>93</v>
      </c>
      <c r="C20" s="78">
        <v>2</v>
      </c>
      <c r="D20" s="79" t="s">
        <v>1</v>
      </c>
      <c r="E20" s="32"/>
      <c r="F20" s="80">
        <f>ROUND(C20*E20,2)</f>
        <v>0</v>
      </c>
      <c r="G20" s="31"/>
    </row>
    <row r="21" spans="1:7" ht="187.2" x14ac:dyDescent="0.3">
      <c r="A21" s="40"/>
      <c r="B21" s="98" t="s">
        <v>357</v>
      </c>
      <c r="C21" s="99"/>
      <c r="D21" s="99"/>
      <c r="E21" s="99"/>
      <c r="F21" s="99"/>
      <c r="G21" s="34"/>
    </row>
    <row r="22" spans="1:7" x14ac:dyDescent="0.3">
      <c r="A22" s="43" t="s">
        <v>95</v>
      </c>
      <c r="B22" s="101" t="s">
        <v>96</v>
      </c>
      <c r="C22" s="78">
        <v>4</v>
      </c>
      <c r="D22" s="79" t="s">
        <v>1</v>
      </c>
      <c r="E22" s="32"/>
      <c r="F22" s="80">
        <f>ROUND(C22*E22,2)</f>
        <v>0</v>
      </c>
      <c r="G22" s="31"/>
    </row>
    <row r="23" spans="1:7" ht="187.2" x14ac:dyDescent="0.3">
      <c r="A23" s="40"/>
      <c r="B23" s="98" t="s">
        <v>358</v>
      </c>
      <c r="C23" s="99"/>
      <c r="D23" s="99"/>
      <c r="E23" s="99"/>
      <c r="F23" s="99"/>
      <c r="G23" s="34"/>
    </row>
    <row r="24" spans="1:7" x14ac:dyDescent="0.3">
      <c r="A24" s="43" t="s">
        <v>97</v>
      </c>
      <c r="B24" s="101" t="s">
        <v>98</v>
      </c>
      <c r="C24" s="78">
        <v>1</v>
      </c>
      <c r="D24" s="79" t="s">
        <v>1</v>
      </c>
      <c r="E24" s="32"/>
      <c r="F24" s="80">
        <f>ROUND(C24*E24,2)</f>
        <v>0</v>
      </c>
      <c r="G24" s="31"/>
    </row>
    <row r="25" spans="1:7" ht="187.2" x14ac:dyDescent="0.3">
      <c r="A25" s="40"/>
      <c r="B25" s="98" t="s">
        <v>359</v>
      </c>
      <c r="C25" s="99"/>
      <c r="D25" s="99"/>
      <c r="E25" s="99"/>
      <c r="F25" s="99"/>
      <c r="G25" s="34"/>
    </row>
    <row r="26" spans="1:7" x14ac:dyDescent="0.3">
      <c r="A26" s="43" t="s">
        <v>99</v>
      </c>
      <c r="B26" s="101" t="s">
        <v>100</v>
      </c>
      <c r="C26" s="78">
        <v>1</v>
      </c>
      <c r="D26" s="79" t="s">
        <v>1</v>
      </c>
      <c r="E26" s="32"/>
      <c r="F26" s="80">
        <f>ROUND(C26*E26,2)</f>
        <v>0</v>
      </c>
      <c r="G26" s="31"/>
    </row>
    <row r="27" spans="1:7" ht="171.6" x14ac:dyDescent="0.3">
      <c r="A27" s="40"/>
      <c r="B27" s="98" t="s">
        <v>360</v>
      </c>
      <c r="C27" s="99"/>
      <c r="D27" s="99"/>
      <c r="E27" s="99"/>
      <c r="F27" s="99"/>
      <c r="G27" s="34"/>
    </row>
    <row r="28" spans="1:7" x14ac:dyDescent="0.3">
      <c r="A28" s="43" t="s">
        <v>2</v>
      </c>
      <c r="B28" s="101" t="s">
        <v>101</v>
      </c>
      <c r="C28" s="78">
        <v>3</v>
      </c>
      <c r="D28" s="79" t="s">
        <v>1</v>
      </c>
      <c r="E28" s="32"/>
      <c r="F28" s="80">
        <f>ROUND(C28*E28,2)</f>
        <v>0</v>
      </c>
      <c r="G28" s="31"/>
    </row>
    <row r="29" spans="1:7" ht="171.6" x14ac:dyDescent="0.3">
      <c r="A29" s="40"/>
      <c r="B29" s="98" t="s">
        <v>361</v>
      </c>
      <c r="C29" s="99"/>
      <c r="D29" s="99"/>
      <c r="E29" s="99"/>
      <c r="F29" s="99"/>
      <c r="G29" s="34"/>
    </row>
    <row r="30" spans="1:7" x14ac:dyDescent="0.3">
      <c r="A30" s="43" t="s">
        <v>3</v>
      </c>
      <c r="B30" s="101" t="s">
        <v>101</v>
      </c>
      <c r="C30" s="78">
        <v>5</v>
      </c>
      <c r="D30" s="79" t="s">
        <v>1</v>
      </c>
      <c r="E30" s="32"/>
      <c r="F30" s="80">
        <f>ROUND(C30*E30,2)</f>
        <v>0</v>
      </c>
      <c r="G30" s="31"/>
    </row>
    <row r="31" spans="1:7" ht="171.6" x14ac:dyDescent="0.3">
      <c r="A31" s="40"/>
      <c r="B31" s="98" t="s">
        <v>362</v>
      </c>
      <c r="C31" s="99"/>
      <c r="D31" s="99"/>
      <c r="E31" s="99"/>
      <c r="F31" s="99"/>
      <c r="G31" s="34"/>
    </row>
    <row r="32" spans="1:7" x14ac:dyDescent="0.3">
      <c r="A32" s="43" t="s">
        <v>102</v>
      </c>
      <c r="B32" s="101" t="s">
        <v>103</v>
      </c>
      <c r="C32" s="78">
        <v>2</v>
      </c>
      <c r="D32" s="79" t="s">
        <v>1</v>
      </c>
      <c r="E32" s="32"/>
      <c r="F32" s="80">
        <f>ROUND(C32*E32,2)</f>
        <v>0</v>
      </c>
      <c r="G32" s="31"/>
    </row>
    <row r="33" spans="1:7" ht="171.6" x14ac:dyDescent="0.3">
      <c r="A33" s="40"/>
      <c r="B33" s="98" t="s">
        <v>363</v>
      </c>
      <c r="C33" s="99"/>
      <c r="D33" s="99"/>
      <c r="E33" s="99"/>
      <c r="F33" s="99"/>
      <c r="G33" s="34"/>
    </row>
    <row r="34" spans="1:7" x14ac:dyDescent="0.3">
      <c r="A34" s="43" t="s">
        <v>104</v>
      </c>
      <c r="B34" s="101" t="s">
        <v>110</v>
      </c>
      <c r="C34" s="78">
        <v>4</v>
      </c>
      <c r="D34" s="79" t="s">
        <v>1</v>
      </c>
      <c r="E34" s="32"/>
      <c r="F34" s="80">
        <f>ROUND(C34*E34,2)</f>
        <v>0</v>
      </c>
      <c r="G34" s="31"/>
    </row>
    <row r="35" spans="1:7" ht="140.4" x14ac:dyDescent="0.3">
      <c r="A35" s="40"/>
      <c r="B35" s="98" t="s">
        <v>114</v>
      </c>
      <c r="C35" s="99"/>
      <c r="D35" s="99"/>
      <c r="E35" s="99"/>
      <c r="F35" s="99"/>
      <c r="G35" s="34"/>
    </row>
    <row r="36" spans="1:7" x14ac:dyDescent="0.3">
      <c r="A36" s="43" t="s">
        <v>105</v>
      </c>
      <c r="B36" s="101" t="s">
        <v>111</v>
      </c>
      <c r="C36" s="78">
        <v>7</v>
      </c>
      <c r="D36" s="79" t="s">
        <v>1</v>
      </c>
      <c r="E36" s="32"/>
      <c r="F36" s="80">
        <f>ROUND(C36*E36,2)</f>
        <v>0</v>
      </c>
      <c r="G36" s="31" t="s">
        <v>112</v>
      </c>
    </row>
    <row r="37" spans="1:7" ht="140.4" x14ac:dyDescent="0.3">
      <c r="A37" s="40"/>
      <c r="B37" s="98" t="s">
        <v>113</v>
      </c>
      <c r="C37" s="99"/>
      <c r="D37" s="99"/>
      <c r="E37" s="99"/>
      <c r="F37" s="99"/>
      <c r="G37" s="34"/>
    </row>
    <row r="38" spans="1:7" x14ac:dyDescent="0.3">
      <c r="A38" s="43" t="s">
        <v>106</v>
      </c>
      <c r="B38" s="101" t="s">
        <v>107</v>
      </c>
      <c r="C38" s="78">
        <v>1</v>
      </c>
      <c r="D38" s="79" t="s">
        <v>1</v>
      </c>
      <c r="E38" s="32"/>
      <c r="F38" s="80">
        <f>ROUND(C38*E38,2)</f>
        <v>0</v>
      </c>
      <c r="G38" s="31"/>
    </row>
    <row r="39" spans="1:7" ht="149.4" customHeight="1" x14ac:dyDescent="0.3">
      <c r="A39" s="40"/>
      <c r="B39" s="98" t="s">
        <v>115</v>
      </c>
      <c r="C39" s="99"/>
      <c r="D39" s="99"/>
      <c r="E39" s="99"/>
      <c r="F39" s="99"/>
      <c r="G39" s="34"/>
    </row>
    <row r="40" spans="1:7" x14ac:dyDescent="0.3">
      <c r="A40" s="43" t="s">
        <v>109</v>
      </c>
      <c r="B40" s="101" t="s">
        <v>108</v>
      </c>
      <c r="C40" s="78">
        <v>8</v>
      </c>
      <c r="D40" s="79" t="s">
        <v>1</v>
      </c>
      <c r="E40" s="32"/>
      <c r="F40" s="80">
        <f>ROUND(C40*E40,2)</f>
        <v>0</v>
      </c>
      <c r="G40" s="31"/>
    </row>
    <row r="41" spans="1:7" ht="128.4" customHeight="1" x14ac:dyDescent="0.3">
      <c r="A41" s="40"/>
      <c r="B41" s="98" t="s">
        <v>116</v>
      </c>
      <c r="C41" s="99"/>
      <c r="D41" s="99"/>
      <c r="E41" s="99"/>
      <c r="F41" s="99"/>
      <c r="G41" s="34"/>
    </row>
    <row r="42" spans="1:7" s="109" customFormat="1" x14ac:dyDescent="0.3">
      <c r="A42" s="104"/>
      <c r="B42" s="105" t="s">
        <v>320</v>
      </c>
      <c r="C42" s="106"/>
      <c r="D42" s="107"/>
      <c r="E42" s="106"/>
      <c r="F42" s="106">
        <f>SUM(F2:F41)</f>
        <v>0</v>
      </c>
      <c r="G42" s="108"/>
    </row>
    <row r="43" spans="1:7" x14ac:dyDescent="0.3"/>
  </sheetData>
  <sheetProtection algorithmName="SHA-512" hashValue="dEX388rCwPSE6yC1q9HE7YqxxyFBu0kUNVxRzNxIgyIaWp4VeSvN324ITDztjK6D5A2tMieTZFldVm7zL5LQ/g==" saltValue="idtnt6JkBjl3SeUhMpycEQ==" spinCount="100000" sheet="1" objects="1" scenarios="1" formatRows="0" selectLockedCells="1"/>
  <pageMargins left="0.23622047244094491" right="0.23622047244094491" top="0.74803149606299213" bottom="0.35433070866141736" header="0.31496062992125984" footer="0.31496062992125984"/>
  <pageSetup paperSize="9" scale="78" fitToHeight="0" orientation="landscape" r:id="rId1"/>
  <headerFooter>
    <oddHeader>&amp;L&amp;9Specifikacija predračuna&amp;C&amp;"Arial CE,Krepko ležeče"&amp;A&amp;R&amp;P/&amp;N</oddHeader>
    <evenHeader>&amp;CKOMUNAPROJEKT d.d.</evenHeader>
  </headerFooter>
  <rowBreaks count="7" manualBreakCount="7">
    <brk id="3" max="6" man="1"/>
    <brk id="7" max="6" man="1"/>
    <brk id="11" max="6" man="1"/>
    <brk id="17" max="6" man="1"/>
    <brk id="23" max="6" man="1"/>
    <brk id="29" max="6" man="1"/>
    <brk id="37"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32804-729D-4D3F-9BD9-BF43FC125241}">
  <sheetPr>
    <tabColor theme="6" tint="0.39997558519241921"/>
    <pageSetUpPr fitToPage="1"/>
  </sheetPr>
  <dimension ref="A1:N8"/>
  <sheetViews>
    <sheetView zoomScaleNormal="100" zoomScaleSheetLayoutView="100" workbookViewId="0">
      <selection activeCell="E2" sqref="E2"/>
    </sheetView>
  </sheetViews>
  <sheetFormatPr defaultColWidth="0" defaultRowHeight="15.6" zeroHeight="1" x14ac:dyDescent="0.3"/>
  <cols>
    <col min="1" max="1" width="8.5546875" style="38" customWidth="1"/>
    <col min="2" max="2" width="84.77734375" style="39" customWidth="1"/>
    <col min="3" max="3" width="11.33203125" style="20" customWidth="1"/>
    <col min="4" max="4" width="5.5546875" style="37" customWidth="1"/>
    <col min="5" max="5" width="13.88671875" style="20" customWidth="1"/>
    <col min="6" max="6" width="13.5546875" style="20" customWidth="1"/>
    <col min="7" max="7" width="32.21875" style="19" customWidth="1"/>
    <col min="8" max="8" width="2.33203125" style="19" customWidth="1"/>
    <col min="9" max="13" width="8.88671875" style="19" hidden="1" customWidth="1"/>
    <col min="14" max="14" width="9.33203125" style="19" hidden="1" customWidth="1"/>
    <col min="15" max="16384" width="8.88671875" style="19" hidden="1"/>
  </cols>
  <sheetData>
    <row r="1" spans="1:7" x14ac:dyDescent="0.3">
      <c r="A1" s="44" t="s">
        <v>30</v>
      </c>
      <c r="B1" s="45" t="s">
        <v>117</v>
      </c>
      <c r="C1" s="46" t="s">
        <v>0</v>
      </c>
      <c r="D1" s="47" t="s">
        <v>23</v>
      </c>
      <c r="E1" s="47" t="s">
        <v>24</v>
      </c>
      <c r="F1" s="48" t="s">
        <v>25</v>
      </c>
      <c r="G1" s="45" t="s">
        <v>47</v>
      </c>
    </row>
    <row r="2" spans="1:7" x14ac:dyDescent="0.3">
      <c r="A2" s="123" t="s">
        <v>118</v>
      </c>
      <c r="B2" s="86" t="s">
        <v>120</v>
      </c>
      <c r="C2" s="124">
        <v>1</v>
      </c>
      <c r="D2" s="125" t="s">
        <v>1</v>
      </c>
      <c r="E2" s="126"/>
      <c r="F2" s="127">
        <f>ROUND(C2*E2,2)</f>
        <v>0</v>
      </c>
      <c r="G2" s="30"/>
    </row>
    <row r="3" spans="1:7" ht="168.6" customHeight="1" x14ac:dyDescent="0.3">
      <c r="A3" s="40"/>
      <c r="B3" s="41" t="s">
        <v>122</v>
      </c>
      <c r="C3" s="42"/>
      <c r="D3" s="42"/>
      <c r="E3" s="42"/>
      <c r="F3" s="42"/>
      <c r="G3" s="34"/>
    </row>
    <row r="4" spans="1:7" x14ac:dyDescent="0.3">
      <c r="A4" s="43" t="s">
        <v>119</v>
      </c>
      <c r="B4" s="21" t="s">
        <v>121</v>
      </c>
      <c r="C4" s="22">
        <v>1</v>
      </c>
      <c r="D4" s="23" t="s">
        <v>1</v>
      </c>
      <c r="E4" s="24"/>
      <c r="F4" s="25">
        <f>ROUND(C4*E4,2)</f>
        <v>0</v>
      </c>
      <c r="G4" s="31" t="s">
        <v>124</v>
      </c>
    </row>
    <row r="5" spans="1:7" ht="109.2" x14ac:dyDescent="0.3">
      <c r="A5" s="40"/>
      <c r="B5" s="41" t="s">
        <v>123</v>
      </c>
      <c r="C5" s="42"/>
      <c r="D5" s="42"/>
      <c r="E5" s="42"/>
      <c r="F5" s="42"/>
      <c r="G5" s="34"/>
    </row>
    <row r="6" spans="1:7" s="109" customFormat="1" x14ac:dyDescent="0.3">
      <c r="A6" s="116"/>
      <c r="B6" s="117" t="s">
        <v>319</v>
      </c>
      <c r="C6" s="118"/>
      <c r="D6" s="119"/>
      <c r="E6" s="118"/>
      <c r="F6" s="118">
        <f>SUM(F2:F5)</f>
        <v>0</v>
      </c>
      <c r="G6" s="120"/>
    </row>
    <row r="7" spans="1:7" x14ac:dyDescent="0.3"/>
    <row r="8" spans="1:7" hidden="1" x14ac:dyDescent="0.3">
      <c r="B8" s="52"/>
    </row>
  </sheetData>
  <sheetProtection algorithmName="SHA-512" hashValue="RVt8Ur+TRVhVep6UoQ9sgN5f3mkpnFRM+t07Ib4+Vu+yksVmsJ9xgb607DrC5LM8YW+/XspgM5yqHeDfGB0IYQ==" saltValue="8jKqMlUjq5YHtZcd0oceoA==" spinCount="100000" sheet="1" objects="1" scenarios="1" formatRows="0" selectLockedCells="1"/>
  <pageMargins left="0.23622047244094491" right="0.23622047244094491" top="0.74803149606299213" bottom="0.35433070866141736" header="0.31496062992125984" footer="0.31496062992125984"/>
  <pageSetup paperSize="9" scale="86" fitToHeight="0" orientation="landscape" r:id="rId1"/>
  <headerFooter>
    <oddHeader>&amp;L&amp;9Specifikacija predračuna&amp;C&amp;"Arial CE,Krepko ležeče"&amp;A&amp;R&amp;P/&amp;N</oddHeader>
    <evenHeader>&amp;CKOMUNAPROJEKT d.d.</even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BC301-C422-4F53-BBFD-636992454B5C}">
  <sheetPr>
    <tabColor theme="5" tint="0.59999389629810485"/>
    <pageSetUpPr fitToPage="1"/>
  </sheetPr>
  <dimension ref="A1:N9"/>
  <sheetViews>
    <sheetView zoomScaleNormal="100" zoomScaleSheetLayoutView="100" workbookViewId="0">
      <selection activeCell="E2" sqref="E2"/>
    </sheetView>
  </sheetViews>
  <sheetFormatPr defaultColWidth="0" defaultRowHeight="13.2" zeroHeight="1" x14ac:dyDescent="0.25"/>
  <cols>
    <col min="1" max="1" width="8.5546875" style="2" customWidth="1"/>
    <col min="2" max="2" width="59.5546875" style="131" bestFit="1" customWidth="1"/>
    <col min="3" max="3" width="11.33203125" style="3" customWidth="1"/>
    <col min="4" max="4" width="5.5546875" style="4" customWidth="1"/>
    <col min="5" max="5" width="11.77734375" style="3" customWidth="1"/>
    <col min="6" max="6" width="15.77734375" style="3" customWidth="1"/>
    <col min="7" max="7" width="68.109375" customWidth="1"/>
    <col min="8" max="8" width="2.6640625" customWidth="1"/>
    <col min="9" max="13" width="8.88671875" hidden="1" customWidth="1"/>
    <col min="14" max="14" width="9.33203125" hidden="1" customWidth="1"/>
    <col min="15" max="16384" width="8.88671875" hidden="1"/>
  </cols>
  <sheetData>
    <row r="1" spans="1:7" s="19" customFormat="1" ht="15.6" x14ac:dyDescent="0.3">
      <c r="A1" s="53" t="s">
        <v>30</v>
      </c>
      <c r="B1" s="128" t="s">
        <v>14</v>
      </c>
      <c r="C1" s="54" t="s">
        <v>0</v>
      </c>
      <c r="D1" s="55" t="s">
        <v>23</v>
      </c>
      <c r="E1" s="55" t="s">
        <v>24</v>
      </c>
      <c r="F1" s="56" t="s">
        <v>25</v>
      </c>
      <c r="G1" s="57" t="s">
        <v>47</v>
      </c>
    </row>
    <row r="2" spans="1:7" s="19" customFormat="1" ht="31.2" x14ac:dyDescent="0.3">
      <c r="A2" s="43" t="s">
        <v>125</v>
      </c>
      <c r="B2" s="21" t="s">
        <v>128</v>
      </c>
      <c r="C2" s="22">
        <v>6</v>
      </c>
      <c r="D2" s="23" t="s">
        <v>1</v>
      </c>
      <c r="E2" s="24"/>
      <c r="F2" s="25">
        <f>ROUND(C2*E2,2)</f>
        <v>0</v>
      </c>
      <c r="G2" s="31"/>
    </row>
    <row r="3" spans="1:7" s="19" customFormat="1" ht="312" x14ac:dyDescent="0.3">
      <c r="A3" s="40"/>
      <c r="B3" s="129" t="s">
        <v>334</v>
      </c>
      <c r="C3" s="42"/>
      <c r="D3" s="42"/>
      <c r="E3" s="42"/>
      <c r="F3" s="42"/>
      <c r="G3" s="34"/>
    </row>
    <row r="4" spans="1:7" s="19" customFormat="1" ht="31.2" x14ac:dyDescent="0.3">
      <c r="A4" s="36" t="s">
        <v>126</v>
      </c>
      <c r="B4" s="21" t="s">
        <v>129</v>
      </c>
      <c r="C4" s="22">
        <v>66</v>
      </c>
      <c r="D4" s="23" t="s">
        <v>1</v>
      </c>
      <c r="E4" s="24"/>
      <c r="F4" s="25">
        <f>ROUND(C4*E4,2)</f>
        <v>0</v>
      </c>
      <c r="G4" s="31"/>
    </row>
    <row r="5" spans="1:7" s="19" customFormat="1" ht="234" x14ac:dyDescent="0.3">
      <c r="A5" s="49"/>
      <c r="B5" s="129" t="s">
        <v>131</v>
      </c>
      <c r="C5" s="42"/>
      <c r="D5" s="42"/>
      <c r="E5" s="42"/>
      <c r="F5" s="42"/>
      <c r="G5" s="34"/>
    </row>
    <row r="6" spans="1:7" s="19" customFormat="1" ht="15.6" x14ac:dyDescent="0.3">
      <c r="A6" s="36" t="s">
        <v>127</v>
      </c>
      <c r="B6" s="21" t="s">
        <v>130</v>
      </c>
      <c r="C6" s="22">
        <v>40</v>
      </c>
      <c r="D6" s="23" t="s">
        <v>1</v>
      </c>
      <c r="E6" s="24"/>
      <c r="F6" s="25">
        <f>ROUND(C6*E6,2)</f>
        <v>0</v>
      </c>
      <c r="G6" s="31"/>
    </row>
    <row r="7" spans="1:7" s="19" customFormat="1" ht="202.8" x14ac:dyDescent="0.3">
      <c r="A7" s="49"/>
      <c r="B7" s="129" t="s">
        <v>335</v>
      </c>
      <c r="C7" s="42"/>
      <c r="D7" s="42"/>
      <c r="E7" s="42"/>
      <c r="F7" s="42"/>
      <c r="G7" s="34"/>
    </row>
    <row r="8" spans="1:7" s="109" customFormat="1" ht="15.6" x14ac:dyDescent="0.3">
      <c r="A8" s="132"/>
      <c r="B8" s="133" t="s">
        <v>318</v>
      </c>
      <c r="C8" s="134"/>
      <c r="D8" s="135"/>
      <c r="E8" s="134"/>
      <c r="F8" s="134">
        <f>SUM(F2:F7)</f>
        <v>0</v>
      </c>
      <c r="G8" s="136"/>
    </row>
    <row r="9" spans="1:7" s="7" customFormat="1" ht="15.6" x14ac:dyDescent="0.25">
      <c r="A9" s="2"/>
      <c r="B9" s="130"/>
      <c r="C9" s="3"/>
      <c r="D9" s="4"/>
      <c r="E9" s="3"/>
      <c r="F9" s="3"/>
    </row>
  </sheetData>
  <sheetProtection algorithmName="SHA-512" hashValue="AIrf7WJ6TDM2J0IIhBwM/34srwxDDQYe8O4fhtiEdI+JJ7HxGSeONcnJpzWt2Hy6bG9KI/TmFya9xHYlAmLVnw==" saltValue="lf4NhTa+XGoDA5nnDWI8dQ==" spinCount="100000" sheet="1" objects="1" scenarios="1" formatRows="0" selectLockedCells="1"/>
  <phoneticPr fontId="4" type="noConversion"/>
  <pageMargins left="0.23622047244094491" right="0.23622047244094491" top="0.74803149606299213" bottom="0.35433070866141736" header="0.31496062992125984" footer="0.31496062992125984"/>
  <pageSetup paperSize="9" scale="80" fitToHeight="0" orientation="landscape" r:id="rId1"/>
  <headerFooter>
    <oddHeader>&amp;L&amp;9Specifikacija predračuna&amp;C&amp;"Arial CE,Krepko ležeče"&amp;A&amp;R&amp;P/&amp;N</oddHeader>
    <evenHeader>&amp;CKOMUNAPROJEKT d.d.</evenHeader>
  </headerFooter>
  <rowBreaks count="1" manualBreakCount="1">
    <brk id="5"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58BE6-C6E8-41C9-9B51-E85094BE13BF}">
  <sheetPr>
    <tabColor rgb="FFFFFF99"/>
    <pageSetUpPr fitToPage="1"/>
  </sheetPr>
  <dimension ref="A1:N43"/>
  <sheetViews>
    <sheetView zoomScaleNormal="100" zoomScaleSheetLayoutView="100" workbookViewId="0">
      <selection activeCell="E2" sqref="E2"/>
    </sheetView>
  </sheetViews>
  <sheetFormatPr defaultColWidth="0" defaultRowHeight="13.2" zeroHeight="1" x14ac:dyDescent="0.25"/>
  <cols>
    <col min="1" max="1" width="8.88671875" style="2" bestFit="1" customWidth="1"/>
    <col min="2" max="2" width="57.21875" style="131" bestFit="1" customWidth="1"/>
    <col min="3" max="3" width="11.33203125" style="3" customWidth="1"/>
    <col min="4" max="4" width="5.5546875" style="4" customWidth="1"/>
    <col min="5" max="5" width="15.6640625" style="3" customWidth="1"/>
    <col min="6" max="6" width="18" style="3" customWidth="1"/>
    <col min="7" max="7" width="71.5546875" customWidth="1"/>
    <col min="8" max="8" width="2.33203125" customWidth="1"/>
    <col min="9" max="13" width="8.88671875" hidden="1" customWidth="1"/>
    <col min="14" max="14" width="9.33203125" hidden="1" customWidth="1"/>
    <col min="15" max="16384" width="8.88671875" hidden="1"/>
  </cols>
  <sheetData>
    <row r="1" spans="1:7" ht="15.6" x14ac:dyDescent="0.25">
      <c r="A1" s="58" t="s">
        <v>30</v>
      </c>
      <c r="B1" s="137" t="s">
        <v>15</v>
      </c>
      <c r="C1" s="60" t="s">
        <v>0</v>
      </c>
      <c r="D1" s="61" t="s">
        <v>23</v>
      </c>
      <c r="E1" s="61" t="s">
        <v>24</v>
      </c>
      <c r="F1" s="62" t="s">
        <v>25</v>
      </c>
      <c r="G1" s="59" t="s">
        <v>47</v>
      </c>
    </row>
    <row r="2" spans="1:7" ht="31.2" x14ac:dyDescent="0.25">
      <c r="A2" s="43" t="s">
        <v>132</v>
      </c>
      <c r="B2" s="21" t="s">
        <v>323</v>
      </c>
      <c r="C2" s="22">
        <v>3</v>
      </c>
      <c r="D2" s="23" t="s">
        <v>1</v>
      </c>
      <c r="E2" s="24"/>
      <c r="F2" s="25">
        <f>ROUND(C2*E2,2)</f>
        <v>0</v>
      </c>
      <c r="G2" s="31"/>
    </row>
    <row r="3" spans="1:7" ht="135" customHeight="1" x14ac:dyDescent="0.3">
      <c r="A3" s="40"/>
      <c r="B3" s="129" t="s">
        <v>336</v>
      </c>
      <c r="C3" s="42"/>
      <c r="D3" s="42"/>
      <c r="E3" s="42"/>
      <c r="F3" s="42"/>
      <c r="G3" s="34"/>
    </row>
    <row r="4" spans="1:7" ht="31.2" x14ac:dyDescent="0.25">
      <c r="A4" s="43" t="s">
        <v>133</v>
      </c>
      <c r="B4" s="21" t="s">
        <v>322</v>
      </c>
      <c r="C4" s="22">
        <v>1</v>
      </c>
      <c r="D4" s="23" t="s">
        <v>1</v>
      </c>
      <c r="E4" s="24"/>
      <c r="F4" s="25">
        <f>ROUND(C4*E4,2)</f>
        <v>0</v>
      </c>
      <c r="G4" s="31" t="s">
        <v>138</v>
      </c>
    </row>
    <row r="5" spans="1:7" ht="78" x14ac:dyDescent="0.3">
      <c r="A5" s="40"/>
      <c r="B5" s="129" t="s">
        <v>337</v>
      </c>
      <c r="C5" s="42"/>
      <c r="D5" s="42"/>
      <c r="E5" s="42"/>
      <c r="F5" s="42"/>
      <c r="G5" s="34"/>
    </row>
    <row r="6" spans="1:7" ht="15.6" x14ac:dyDescent="0.25">
      <c r="A6" s="43" t="s">
        <v>134</v>
      </c>
      <c r="B6" s="21" t="s">
        <v>139</v>
      </c>
      <c r="C6" s="22"/>
      <c r="D6" s="23"/>
      <c r="E6" s="63"/>
      <c r="F6" s="25"/>
      <c r="G6" s="141" t="s">
        <v>342</v>
      </c>
    </row>
    <row r="7" spans="1:7" ht="31.2" x14ac:dyDescent="0.3">
      <c r="A7" s="40"/>
      <c r="B7" s="129" t="s">
        <v>141</v>
      </c>
      <c r="C7" s="42"/>
      <c r="D7" s="42"/>
      <c r="E7" s="42"/>
      <c r="F7" s="42"/>
      <c r="G7" s="34"/>
    </row>
    <row r="8" spans="1:7" ht="15.6" x14ac:dyDescent="0.25">
      <c r="A8" s="43" t="s">
        <v>135</v>
      </c>
      <c r="B8" s="21" t="s">
        <v>140</v>
      </c>
      <c r="C8" s="22"/>
      <c r="D8" s="23"/>
      <c r="E8" s="63"/>
      <c r="F8" s="25"/>
      <c r="G8" s="141" t="s">
        <v>342</v>
      </c>
    </row>
    <row r="9" spans="1:7" ht="46.8" x14ac:dyDescent="0.3">
      <c r="A9" s="40"/>
      <c r="B9" s="129" t="s">
        <v>142</v>
      </c>
      <c r="C9" s="42"/>
      <c r="D9" s="42"/>
      <c r="E9" s="42"/>
      <c r="F9" s="42"/>
      <c r="G9" s="34"/>
    </row>
    <row r="10" spans="1:7" ht="15.6" x14ac:dyDescent="0.25">
      <c r="A10" s="43" t="s">
        <v>136</v>
      </c>
      <c r="B10" s="138" t="s">
        <v>341</v>
      </c>
      <c r="C10" s="22">
        <v>43</v>
      </c>
      <c r="D10" s="23" t="s">
        <v>1</v>
      </c>
      <c r="E10" s="24"/>
      <c r="F10" s="25">
        <f>ROUND(C10*E10,2)</f>
        <v>0</v>
      </c>
      <c r="G10" s="31"/>
    </row>
    <row r="11" spans="1:7" ht="109.2" x14ac:dyDescent="0.3">
      <c r="A11" s="40"/>
      <c r="B11" s="129" t="s">
        <v>338</v>
      </c>
      <c r="C11" s="42"/>
      <c r="D11" s="42"/>
      <c r="E11" s="42"/>
      <c r="F11" s="42"/>
      <c r="G11" s="34"/>
    </row>
    <row r="12" spans="1:7" ht="15.6" x14ac:dyDescent="0.25">
      <c r="A12" s="43" t="s">
        <v>137</v>
      </c>
      <c r="B12" s="21" t="s">
        <v>149</v>
      </c>
      <c r="C12" s="22">
        <v>19</v>
      </c>
      <c r="D12" s="23" t="s">
        <v>1</v>
      </c>
      <c r="E12" s="24"/>
      <c r="F12" s="25">
        <f>ROUND(C12*E12,2)</f>
        <v>0</v>
      </c>
      <c r="G12" s="31"/>
    </row>
    <row r="13" spans="1:7" ht="249.6" x14ac:dyDescent="0.3">
      <c r="A13" s="40"/>
      <c r="B13" s="129" t="s">
        <v>339</v>
      </c>
      <c r="C13" s="42"/>
      <c r="D13" s="42"/>
      <c r="E13" s="42"/>
      <c r="F13" s="42"/>
      <c r="G13" s="34"/>
    </row>
    <row r="14" spans="1:7" ht="26.4" x14ac:dyDescent="0.25">
      <c r="A14" s="43" t="s">
        <v>6</v>
      </c>
      <c r="B14" s="138" t="s">
        <v>340</v>
      </c>
      <c r="C14" s="22">
        <v>1</v>
      </c>
      <c r="D14" s="23" t="s">
        <v>1</v>
      </c>
      <c r="E14" s="24"/>
      <c r="F14" s="25">
        <f>ROUND(C14*E14,2)</f>
        <v>0</v>
      </c>
      <c r="G14" s="31"/>
    </row>
    <row r="15" spans="1:7" ht="124.8" x14ac:dyDescent="0.3">
      <c r="A15" s="40"/>
      <c r="B15" s="129" t="s">
        <v>156</v>
      </c>
      <c r="C15" s="42"/>
      <c r="D15" s="42"/>
      <c r="E15" s="42"/>
      <c r="F15" s="42"/>
      <c r="G15" s="34"/>
    </row>
    <row r="16" spans="1:7" ht="26.4" x14ac:dyDescent="0.25">
      <c r="A16" s="43" t="s">
        <v>7</v>
      </c>
      <c r="B16" s="138" t="s">
        <v>340</v>
      </c>
      <c r="C16" s="22">
        <v>1</v>
      </c>
      <c r="D16" s="23" t="s">
        <v>1</v>
      </c>
      <c r="E16" s="24"/>
      <c r="F16" s="25">
        <f>ROUND(C16*E16,2)</f>
        <v>0</v>
      </c>
      <c r="G16" s="31" t="s">
        <v>157</v>
      </c>
    </row>
    <row r="17" spans="1:7" ht="124.8" x14ac:dyDescent="0.3">
      <c r="A17" s="40"/>
      <c r="B17" s="129" t="s">
        <v>158</v>
      </c>
      <c r="C17" s="42"/>
      <c r="D17" s="42"/>
      <c r="E17" s="42"/>
      <c r="F17" s="42"/>
      <c r="G17" s="34"/>
    </row>
    <row r="18" spans="1:7" ht="15.6" x14ac:dyDescent="0.25">
      <c r="A18" s="43" t="s">
        <v>143</v>
      </c>
      <c r="B18" s="21" t="s">
        <v>159</v>
      </c>
      <c r="C18" s="22">
        <v>12</v>
      </c>
      <c r="D18" s="23" t="s">
        <v>1</v>
      </c>
      <c r="E18" s="24"/>
      <c r="F18" s="25">
        <f>ROUND(C18*E18,2)</f>
        <v>0</v>
      </c>
      <c r="G18" s="31"/>
    </row>
    <row r="19" spans="1:7" ht="93.6" x14ac:dyDescent="0.3">
      <c r="A19" s="40"/>
      <c r="B19" s="129" t="s">
        <v>161</v>
      </c>
      <c r="C19" s="42"/>
      <c r="D19" s="42"/>
      <c r="E19" s="42"/>
      <c r="F19" s="42"/>
      <c r="G19" s="34"/>
    </row>
    <row r="20" spans="1:7" ht="15.6" x14ac:dyDescent="0.25">
      <c r="A20" s="43" t="s">
        <v>144</v>
      </c>
      <c r="B20" s="21" t="s">
        <v>160</v>
      </c>
      <c r="C20" s="22">
        <v>3</v>
      </c>
      <c r="D20" s="23" t="s">
        <v>1</v>
      </c>
      <c r="E20" s="24"/>
      <c r="F20" s="25">
        <f>ROUND(C20*E20,2)</f>
        <v>0</v>
      </c>
      <c r="G20" s="31"/>
    </row>
    <row r="21" spans="1:7" ht="140.4" x14ac:dyDescent="0.3">
      <c r="A21" s="40"/>
      <c r="B21" s="129" t="s">
        <v>167</v>
      </c>
      <c r="C21" s="42"/>
      <c r="D21" s="42"/>
      <c r="E21" s="42"/>
      <c r="F21" s="42"/>
      <c r="G21" s="34"/>
    </row>
    <row r="22" spans="1:7" ht="15.6" x14ac:dyDescent="0.25">
      <c r="A22" s="43" t="s">
        <v>145</v>
      </c>
      <c r="B22" s="21" t="s">
        <v>162</v>
      </c>
      <c r="C22" s="22">
        <v>28</v>
      </c>
      <c r="D22" s="23" t="s">
        <v>1</v>
      </c>
      <c r="E22" s="24"/>
      <c r="F22" s="25">
        <f>ROUND(C22*E22,2)</f>
        <v>0</v>
      </c>
      <c r="G22" s="31"/>
    </row>
    <row r="23" spans="1:7" ht="171.6" x14ac:dyDescent="0.3">
      <c r="A23" s="40"/>
      <c r="B23" s="129" t="s">
        <v>163</v>
      </c>
      <c r="C23" s="42"/>
      <c r="D23" s="42"/>
      <c r="E23" s="42"/>
      <c r="F23" s="42"/>
      <c r="G23" s="34"/>
    </row>
    <row r="24" spans="1:7" ht="15.6" x14ac:dyDescent="0.25">
      <c r="A24" s="43" t="s">
        <v>146</v>
      </c>
      <c r="B24" s="21" t="s">
        <v>165</v>
      </c>
      <c r="C24" s="22">
        <v>2</v>
      </c>
      <c r="D24" s="23" t="s">
        <v>1</v>
      </c>
      <c r="E24" s="24"/>
      <c r="F24" s="25">
        <f>ROUND(C24*E24,2)</f>
        <v>0</v>
      </c>
      <c r="G24" s="31"/>
    </row>
    <row r="25" spans="1:7" ht="62.4" x14ac:dyDescent="0.3">
      <c r="A25" s="40"/>
      <c r="B25" s="129" t="s">
        <v>164</v>
      </c>
      <c r="C25" s="42"/>
      <c r="D25" s="42"/>
      <c r="E25" s="42"/>
      <c r="F25" s="42"/>
      <c r="G25" s="34"/>
    </row>
    <row r="26" spans="1:7" ht="15.6" x14ac:dyDescent="0.25">
      <c r="A26" s="43" t="s">
        <v>147</v>
      </c>
      <c r="B26" s="21" t="s">
        <v>166</v>
      </c>
      <c r="C26" s="22">
        <v>2</v>
      </c>
      <c r="D26" s="23" t="s">
        <v>1</v>
      </c>
      <c r="E26" s="24"/>
      <c r="F26" s="25">
        <f>ROUND(C26*E26,2)</f>
        <v>0</v>
      </c>
      <c r="G26" s="31"/>
    </row>
    <row r="27" spans="1:7" ht="62.4" x14ac:dyDescent="0.3">
      <c r="A27" s="40"/>
      <c r="B27" s="129" t="s">
        <v>168</v>
      </c>
      <c r="C27" s="42"/>
      <c r="D27" s="42"/>
      <c r="E27" s="42"/>
      <c r="F27" s="42"/>
      <c r="G27" s="34"/>
    </row>
    <row r="28" spans="1:7" ht="15.6" x14ac:dyDescent="0.25">
      <c r="A28" s="43" t="s">
        <v>148</v>
      </c>
      <c r="B28" s="21" t="s">
        <v>169</v>
      </c>
      <c r="C28" s="22">
        <v>9</v>
      </c>
      <c r="D28" s="23" t="s">
        <v>1</v>
      </c>
      <c r="E28" s="24"/>
      <c r="F28" s="25">
        <f>ROUND(C28*E28,2)</f>
        <v>0</v>
      </c>
      <c r="G28" s="31"/>
    </row>
    <row r="29" spans="1:7" ht="169.2" customHeight="1" x14ac:dyDescent="0.3">
      <c r="A29" s="40"/>
      <c r="B29" s="129" t="s">
        <v>170</v>
      </c>
      <c r="C29" s="42"/>
      <c r="D29" s="42"/>
      <c r="E29" s="42"/>
      <c r="F29" s="42"/>
      <c r="G29" s="34"/>
    </row>
    <row r="30" spans="1:7" ht="15.6" x14ac:dyDescent="0.25">
      <c r="A30" s="43" t="s">
        <v>150</v>
      </c>
      <c r="B30" s="21" t="s">
        <v>171</v>
      </c>
      <c r="C30" s="22">
        <v>15</v>
      </c>
      <c r="D30" s="23" t="s">
        <v>1</v>
      </c>
      <c r="E30" s="24"/>
      <c r="F30" s="25">
        <f>ROUND(C30*E30,2)</f>
        <v>0</v>
      </c>
      <c r="G30" s="31"/>
    </row>
    <row r="31" spans="1:7" ht="164.4" customHeight="1" x14ac:dyDescent="0.3">
      <c r="A31" s="40"/>
      <c r="B31" s="129" t="s">
        <v>176</v>
      </c>
      <c r="C31" s="42"/>
      <c r="D31" s="42"/>
      <c r="E31" s="42"/>
      <c r="F31" s="42"/>
      <c r="G31" s="34"/>
    </row>
    <row r="32" spans="1:7" ht="15.6" x14ac:dyDescent="0.25">
      <c r="A32" s="43" t="s">
        <v>151</v>
      </c>
      <c r="B32" s="21" t="s">
        <v>172</v>
      </c>
      <c r="C32" s="22">
        <v>10</v>
      </c>
      <c r="D32" s="23" t="s">
        <v>1</v>
      </c>
      <c r="E32" s="24"/>
      <c r="F32" s="25">
        <f>ROUND(C32*E32,2)</f>
        <v>0</v>
      </c>
      <c r="G32" s="31"/>
    </row>
    <row r="33" spans="1:7" ht="164.4" customHeight="1" x14ac:dyDescent="0.3">
      <c r="A33" s="40"/>
      <c r="B33" s="129" t="s">
        <v>177</v>
      </c>
      <c r="C33" s="42"/>
      <c r="D33" s="42"/>
      <c r="E33" s="42"/>
      <c r="F33" s="42"/>
      <c r="G33" s="34"/>
    </row>
    <row r="34" spans="1:7" ht="15.6" x14ac:dyDescent="0.25">
      <c r="A34" s="43" t="s">
        <v>152</v>
      </c>
      <c r="B34" s="21" t="s">
        <v>173</v>
      </c>
      <c r="C34" s="22">
        <v>9</v>
      </c>
      <c r="D34" s="23" t="s">
        <v>1</v>
      </c>
      <c r="E34" s="24"/>
      <c r="F34" s="25">
        <f>ROUND(C34*E34,2)</f>
        <v>0</v>
      </c>
      <c r="G34" s="31"/>
    </row>
    <row r="35" spans="1:7" ht="169.2" customHeight="1" x14ac:dyDescent="0.3">
      <c r="A35" s="40"/>
      <c r="B35" s="129" t="s">
        <v>178</v>
      </c>
      <c r="C35" s="42"/>
      <c r="D35" s="42"/>
      <c r="E35" s="42"/>
      <c r="F35" s="42"/>
      <c r="G35" s="34"/>
    </row>
    <row r="36" spans="1:7" ht="15.6" x14ac:dyDescent="0.25">
      <c r="A36" s="43" t="s">
        <v>153</v>
      </c>
      <c r="B36" s="21" t="s">
        <v>174</v>
      </c>
      <c r="C36" s="22">
        <v>15</v>
      </c>
      <c r="D36" s="23" t="s">
        <v>1</v>
      </c>
      <c r="E36" s="24"/>
      <c r="F36" s="25">
        <f>ROUND(C36*E36,2)</f>
        <v>0</v>
      </c>
      <c r="G36" s="31"/>
    </row>
    <row r="37" spans="1:7" ht="78" x14ac:dyDescent="0.3">
      <c r="A37" s="40"/>
      <c r="B37" s="129" t="s">
        <v>179</v>
      </c>
      <c r="C37" s="42"/>
      <c r="D37" s="42"/>
      <c r="E37" s="42"/>
      <c r="F37" s="42"/>
      <c r="G37" s="34"/>
    </row>
    <row r="38" spans="1:7" ht="15.6" x14ac:dyDescent="0.25">
      <c r="A38" s="43" t="s">
        <v>154</v>
      </c>
      <c r="B38" s="21" t="s">
        <v>175</v>
      </c>
      <c r="C38" s="22">
        <v>4</v>
      </c>
      <c r="D38" s="23" t="s">
        <v>1</v>
      </c>
      <c r="E38" s="24"/>
      <c r="F38" s="25">
        <f>ROUND(C38*E38,2)</f>
        <v>0</v>
      </c>
      <c r="G38" s="31"/>
    </row>
    <row r="39" spans="1:7" ht="127.8" customHeight="1" x14ac:dyDescent="0.3">
      <c r="A39" s="40"/>
      <c r="B39" s="129" t="s">
        <v>180</v>
      </c>
      <c r="C39" s="42"/>
      <c r="D39" s="42"/>
      <c r="E39" s="42"/>
      <c r="F39" s="42"/>
      <c r="G39" s="34"/>
    </row>
    <row r="40" spans="1:7" ht="15.6" x14ac:dyDescent="0.25">
      <c r="A40" s="43" t="s">
        <v>155</v>
      </c>
      <c r="B40" s="142" t="s">
        <v>8</v>
      </c>
      <c r="C40" s="22"/>
      <c r="D40" s="23"/>
      <c r="E40" s="63"/>
      <c r="F40" s="25"/>
      <c r="G40" s="141" t="s">
        <v>342</v>
      </c>
    </row>
    <row r="41" spans="1:7" ht="15.6" x14ac:dyDescent="0.3">
      <c r="A41" s="40"/>
      <c r="B41" s="139" t="s">
        <v>9</v>
      </c>
      <c r="C41" s="42"/>
      <c r="D41" s="42"/>
      <c r="E41" s="42"/>
      <c r="F41" s="42"/>
      <c r="G41" s="34"/>
    </row>
    <row r="42" spans="1:7" s="148" customFormat="1" ht="15.6" x14ac:dyDescent="0.3">
      <c r="A42" s="64"/>
      <c r="B42" s="149" t="s">
        <v>317</v>
      </c>
      <c r="C42" s="150"/>
      <c r="D42" s="150"/>
      <c r="E42" s="150"/>
      <c r="F42" s="151">
        <f>SUM(F2:F41)</f>
        <v>0</v>
      </c>
      <c r="G42" s="152"/>
    </row>
    <row r="43" spans="1:7" ht="13.8" x14ac:dyDescent="0.25">
      <c r="A43" s="5"/>
      <c r="B43" s="140"/>
      <c r="C43" s="6"/>
      <c r="D43" s="6"/>
      <c r="E43" s="6"/>
      <c r="F43" s="6"/>
    </row>
  </sheetData>
  <sheetProtection algorithmName="SHA-512" hashValue="Dh+DzqozUHfKK07qWRoArCQuLzJuwKQfjNbnaVqnP4jLspi8Rw9xbyNRzfpXTbcLkS1xNYBHflPQKnwt2+O/rQ==" saltValue="3tzg7TrXFvQ4NGmGurafeA==" spinCount="100000" sheet="1" objects="1" scenarios="1" formatRows="0" selectLockedCells="1"/>
  <phoneticPr fontId="4" type="noConversion"/>
  <pageMargins left="0.23622047244094491" right="0.23622047244094491" top="0.74803149606299213" bottom="0.35433070866141736" header="0.31496062992125984" footer="0.31496062992125984"/>
  <pageSetup paperSize="9" scale="77" fitToHeight="0" orientation="landscape" r:id="rId1"/>
  <headerFooter>
    <oddHeader>&amp;L&amp;9Specifikacija predračuna&amp;C&amp;"Arial CE,Krepko ležeče"&amp;A&amp;R&amp;P/&amp;N</oddHeader>
    <evenHeader>&amp;CKOMUNAPROJEKT d.d.</evenHeader>
  </headerFooter>
  <rowBreaks count="4" manualBreakCount="4">
    <brk id="11" max="6" man="1"/>
    <brk id="19" max="6" man="1"/>
    <brk id="29" max="6" man="1"/>
    <brk id="37"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019EF-1107-4F21-A3DD-8D8F95E28373}">
  <sheetPr>
    <tabColor theme="7" tint="0.59999389629810485"/>
    <pageSetUpPr fitToPage="1"/>
  </sheetPr>
  <dimension ref="A1:N94"/>
  <sheetViews>
    <sheetView zoomScaleNormal="100" zoomScaleSheetLayoutView="100" workbookViewId="0">
      <selection activeCell="E3" sqref="E3"/>
    </sheetView>
  </sheetViews>
  <sheetFormatPr defaultColWidth="0" defaultRowHeight="13.2" zeroHeight="1" x14ac:dyDescent="0.25"/>
  <cols>
    <col min="1" max="1" width="9.88671875" style="2" bestFit="1" customWidth="1"/>
    <col min="2" max="2" width="34.88671875" style="1" customWidth="1"/>
    <col min="3" max="3" width="11.33203125" style="3" customWidth="1"/>
    <col min="4" max="4" width="5.5546875" style="4" customWidth="1"/>
    <col min="5" max="5" width="15.6640625" style="3" customWidth="1"/>
    <col min="6" max="6" width="20.5546875" style="3" customWidth="1"/>
    <col min="7" max="7" width="77.109375" style="35" customWidth="1"/>
    <col min="8" max="8" width="2.33203125" customWidth="1"/>
    <col min="9" max="13" width="8.88671875" hidden="1" customWidth="1"/>
    <col min="14" max="14" width="9.33203125" hidden="1" customWidth="1"/>
    <col min="15" max="16384" width="8.88671875" hidden="1"/>
  </cols>
  <sheetData>
    <row r="1" spans="1:7" ht="15.6" x14ac:dyDescent="0.25">
      <c r="A1" s="65" t="s">
        <v>30</v>
      </c>
      <c r="B1" s="66" t="s">
        <v>16</v>
      </c>
      <c r="C1" s="67" t="s">
        <v>0</v>
      </c>
      <c r="D1" s="68" t="s">
        <v>23</v>
      </c>
      <c r="E1" s="68" t="s">
        <v>24</v>
      </c>
      <c r="F1" s="69" t="s">
        <v>25</v>
      </c>
      <c r="G1" s="66" t="s">
        <v>230</v>
      </c>
    </row>
    <row r="2" spans="1:7" ht="280.2" customHeight="1" x14ac:dyDescent="0.25">
      <c r="A2" s="31"/>
      <c r="B2" s="158" t="s">
        <v>365</v>
      </c>
      <c r="C2" s="159"/>
      <c r="D2" s="159"/>
      <c r="E2" s="159"/>
      <c r="F2" s="159"/>
      <c r="G2" s="28"/>
    </row>
    <row r="3" spans="1:7" ht="225" customHeight="1" x14ac:dyDescent="0.25">
      <c r="A3" s="43" t="s">
        <v>181</v>
      </c>
      <c r="B3" s="21" t="s">
        <v>182</v>
      </c>
      <c r="C3" s="22">
        <v>1</v>
      </c>
      <c r="D3" s="23" t="s">
        <v>1</v>
      </c>
      <c r="E3" s="24"/>
      <c r="F3" s="25">
        <f>ROUND(C3*E3,2)</f>
        <v>0</v>
      </c>
      <c r="G3" s="31" t="s">
        <v>229</v>
      </c>
    </row>
    <row r="4" spans="1:7" ht="15.6" x14ac:dyDescent="0.3">
      <c r="A4" s="40"/>
      <c r="B4" s="41" t="s">
        <v>10</v>
      </c>
      <c r="C4" s="42"/>
      <c r="D4" s="42"/>
      <c r="E4" s="42"/>
      <c r="F4" s="42"/>
      <c r="G4" s="27" t="s">
        <v>231</v>
      </c>
    </row>
    <row r="5" spans="1:7" ht="15.6" x14ac:dyDescent="0.25">
      <c r="A5" s="43" t="s">
        <v>183</v>
      </c>
      <c r="B5" s="21" t="s">
        <v>182</v>
      </c>
      <c r="C5" s="22">
        <v>1</v>
      </c>
      <c r="D5" s="23" t="s">
        <v>1</v>
      </c>
      <c r="E5" s="24"/>
      <c r="F5" s="25">
        <f>ROUND(C5*E5,2)</f>
        <v>0</v>
      </c>
      <c r="G5" s="31" t="s">
        <v>233</v>
      </c>
    </row>
    <row r="6" spans="1:7" ht="15.6" x14ac:dyDescent="0.3">
      <c r="A6" s="40"/>
      <c r="B6" s="41" t="s">
        <v>10</v>
      </c>
      <c r="C6" s="42"/>
      <c r="D6" s="42"/>
      <c r="E6" s="42"/>
      <c r="F6" s="42"/>
      <c r="G6" s="27" t="s">
        <v>232</v>
      </c>
    </row>
    <row r="7" spans="1:7" ht="15.6" x14ac:dyDescent="0.25">
      <c r="A7" s="43" t="s">
        <v>184</v>
      </c>
      <c r="B7" s="21" t="s">
        <v>182</v>
      </c>
      <c r="C7" s="22">
        <v>1</v>
      </c>
      <c r="D7" s="23" t="s">
        <v>1</v>
      </c>
      <c r="E7" s="24"/>
      <c r="F7" s="25">
        <f>ROUND(C7*E7,2)</f>
        <v>0</v>
      </c>
      <c r="G7" s="31" t="s">
        <v>234</v>
      </c>
    </row>
    <row r="8" spans="1:7" ht="15.6" x14ac:dyDescent="0.3">
      <c r="A8" s="40"/>
      <c r="B8" s="41" t="s">
        <v>10</v>
      </c>
      <c r="C8" s="42"/>
      <c r="D8" s="42"/>
      <c r="E8" s="42"/>
      <c r="F8" s="42"/>
      <c r="G8" s="27" t="s">
        <v>235</v>
      </c>
    </row>
    <row r="9" spans="1:7" ht="15.6" x14ac:dyDescent="0.25">
      <c r="A9" s="43" t="s">
        <v>185</v>
      </c>
      <c r="B9" s="21" t="s">
        <v>182</v>
      </c>
      <c r="C9" s="22">
        <v>1</v>
      </c>
      <c r="D9" s="23" t="s">
        <v>1</v>
      </c>
      <c r="E9" s="24"/>
      <c r="F9" s="25">
        <f>ROUND(C9*E9,2)</f>
        <v>0</v>
      </c>
      <c r="G9" s="31" t="s">
        <v>237</v>
      </c>
    </row>
    <row r="10" spans="1:7" ht="15.6" x14ac:dyDescent="0.3">
      <c r="A10" s="40"/>
      <c r="B10" s="41" t="s">
        <v>10</v>
      </c>
      <c r="C10" s="42"/>
      <c r="D10" s="42"/>
      <c r="E10" s="42"/>
      <c r="F10" s="42"/>
      <c r="G10" s="27" t="s">
        <v>236</v>
      </c>
    </row>
    <row r="11" spans="1:7" ht="15.6" x14ac:dyDescent="0.25">
      <c r="A11" s="43" t="s">
        <v>186</v>
      </c>
      <c r="B11" s="21" t="s">
        <v>182</v>
      </c>
      <c r="C11" s="22">
        <v>1</v>
      </c>
      <c r="D11" s="23" t="s">
        <v>1</v>
      </c>
      <c r="E11" s="24"/>
      <c r="F11" s="25">
        <f>ROUND(C11*E11,2)</f>
        <v>0</v>
      </c>
      <c r="G11" s="31" t="s">
        <v>238</v>
      </c>
    </row>
    <row r="12" spans="1:7" ht="15.6" x14ac:dyDescent="0.3">
      <c r="A12" s="40"/>
      <c r="B12" s="41" t="s">
        <v>10</v>
      </c>
      <c r="C12" s="42"/>
      <c r="D12" s="42"/>
      <c r="E12" s="42"/>
      <c r="F12" s="42"/>
      <c r="G12" s="27" t="s">
        <v>239</v>
      </c>
    </row>
    <row r="13" spans="1:7" ht="15.6" x14ac:dyDescent="0.25">
      <c r="A13" s="43" t="s">
        <v>187</v>
      </c>
      <c r="B13" s="21" t="s">
        <v>182</v>
      </c>
      <c r="C13" s="22">
        <v>1</v>
      </c>
      <c r="D13" s="23" t="s">
        <v>1</v>
      </c>
      <c r="E13" s="24"/>
      <c r="F13" s="25">
        <f>ROUND(C13*E13,2)</f>
        <v>0</v>
      </c>
      <c r="G13" s="31" t="s">
        <v>240</v>
      </c>
    </row>
    <row r="14" spans="1:7" ht="15.6" x14ac:dyDescent="0.3">
      <c r="A14" s="40"/>
      <c r="B14" s="41" t="s">
        <v>10</v>
      </c>
      <c r="C14" s="42"/>
      <c r="D14" s="42"/>
      <c r="E14" s="42"/>
      <c r="F14" s="42"/>
      <c r="G14" s="27" t="s">
        <v>241</v>
      </c>
    </row>
    <row r="15" spans="1:7" ht="15.6" x14ac:dyDescent="0.25">
      <c r="A15" s="43" t="s">
        <v>188</v>
      </c>
      <c r="B15" s="21" t="s">
        <v>182</v>
      </c>
      <c r="C15" s="22">
        <v>1</v>
      </c>
      <c r="D15" s="23" t="s">
        <v>1</v>
      </c>
      <c r="E15" s="24"/>
      <c r="F15" s="25">
        <f>ROUND(C15*E15,2)</f>
        <v>0</v>
      </c>
      <c r="G15" s="31" t="s">
        <v>243</v>
      </c>
    </row>
    <row r="16" spans="1:7" ht="15.6" x14ac:dyDescent="0.3">
      <c r="A16" s="40"/>
      <c r="B16" s="41" t="s">
        <v>10</v>
      </c>
      <c r="C16" s="42"/>
      <c r="D16" s="42"/>
      <c r="E16" s="42"/>
      <c r="F16" s="42"/>
      <c r="G16" s="27" t="s">
        <v>242</v>
      </c>
    </row>
    <row r="17" spans="1:7" ht="15.6" x14ac:dyDescent="0.25">
      <c r="A17" s="43" t="s">
        <v>189</v>
      </c>
      <c r="B17" s="21" t="s">
        <v>182</v>
      </c>
      <c r="C17" s="22">
        <v>1</v>
      </c>
      <c r="D17" s="23" t="s">
        <v>1</v>
      </c>
      <c r="E17" s="24"/>
      <c r="F17" s="25">
        <f>ROUND(C17*E17,2)</f>
        <v>0</v>
      </c>
      <c r="G17" s="31" t="s">
        <v>245</v>
      </c>
    </row>
    <row r="18" spans="1:7" ht="15.6" x14ac:dyDescent="0.3">
      <c r="A18" s="40"/>
      <c r="B18" s="41" t="s">
        <v>10</v>
      </c>
      <c r="C18" s="42"/>
      <c r="D18" s="42"/>
      <c r="E18" s="42"/>
      <c r="F18" s="42"/>
      <c r="G18" s="27" t="s">
        <v>244</v>
      </c>
    </row>
    <row r="19" spans="1:7" ht="15.6" x14ac:dyDescent="0.25">
      <c r="A19" s="43" t="s">
        <v>190</v>
      </c>
      <c r="B19" s="21" t="s">
        <v>182</v>
      </c>
      <c r="C19" s="22">
        <v>1</v>
      </c>
      <c r="D19" s="23" t="s">
        <v>1</v>
      </c>
      <c r="E19" s="24"/>
      <c r="F19" s="25">
        <f>ROUND(C19*E19,2)</f>
        <v>0</v>
      </c>
      <c r="G19" s="31" t="s">
        <v>247</v>
      </c>
    </row>
    <row r="20" spans="1:7" ht="15.6" x14ac:dyDescent="0.3">
      <c r="A20" s="40"/>
      <c r="B20" s="41" t="s">
        <v>10</v>
      </c>
      <c r="C20" s="42"/>
      <c r="D20" s="42"/>
      <c r="E20" s="42"/>
      <c r="F20" s="42"/>
      <c r="G20" s="27" t="s">
        <v>246</v>
      </c>
    </row>
    <row r="21" spans="1:7" ht="15.6" x14ac:dyDescent="0.25">
      <c r="A21" s="43" t="s">
        <v>191</v>
      </c>
      <c r="B21" s="21" t="s">
        <v>182</v>
      </c>
      <c r="C21" s="22">
        <v>1</v>
      </c>
      <c r="D21" s="23" t="s">
        <v>1</v>
      </c>
      <c r="E21" s="24"/>
      <c r="F21" s="25">
        <f>ROUND(C21*E21,2)</f>
        <v>0</v>
      </c>
      <c r="G21" s="31" t="s">
        <v>249</v>
      </c>
    </row>
    <row r="22" spans="1:7" ht="15.6" x14ac:dyDescent="0.3">
      <c r="A22" s="40"/>
      <c r="B22" s="41" t="s">
        <v>10</v>
      </c>
      <c r="C22" s="42"/>
      <c r="D22" s="42"/>
      <c r="E22" s="42"/>
      <c r="F22" s="42"/>
      <c r="G22" s="27" t="s">
        <v>248</v>
      </c>
    </row>
    <row r="23" spans="1:7" ht="15.6" x14ac:dyDescent="0.25">
      <c r="A23" s="43" t="s">
        <v>192</v>
      </c>
      <c r="B23" s="21" t="s">
        <v>182</v>
      </c>
      <c r="C23" s="22">
        <v>1</v>
      </c>
      <c r="D23" s="23" t="s">
        <v>1</v>
      </c>
      <c r="E23" s="24"/>
      <c r="F23" s="25">
        <f>ROUND(C23*E23,2)</f>
        <v>0</v>
      </c>
      <c r="G23" s="31" t="s">
        <v>251</v>
      </c>
    </row>
    <row r="24" spans="1:7" ht="93.6" x14ac:dyDescent="0.3">
      <c r="A24" s="40"/>
      <c r="B24" s="41" t="s">
        <v>325</v>
      </c>
      <c r="C24" s="42"/>
      <c r="D24" s="42"/>
      <c r="E24" s="42"/>
      <c r="F24" s="42"/>
      <c r="G24" s="27" t="s">
        <v>250</v>
      </c>
    </row>
    <row r="25" spans="1:7" ht="15.6" x14ac:dyDescent="0.25">
      <c r="A25" s="43" t="s">
        <v>193</v>
      </c>
      <c r="B25" s="21" t="s">
        <v>182</v>
      </c>
      <c r="C25" s="22">
        <v>1</v>
      </c>
      <c r="D25" s="23" t="s">
        <v>1</v>
      </c>
      <c r="E25" s="24"/>
      <c r="F25" s="25">
        <f>ROUND(C25*E25,2)</f>
        <v>0</v>
      </c>
      <c r="G25" s="31" t="s">
        <v>252</v>
      </c>
    </row>
    <row r="26" spans="1:7" ht="15.6" x14ac:dyDescent="0.3">
      <c r="A26" s="40"/>
      <c r="B26" s="41" t="s">
        <v>10</v>
      </c>
      <c r="C26" s="42"/>
      <c r="D26" s="42"/>
      <c r="E26" s="42"/>
      <c r="F26" s="42"/>
      <c r="G26" s="27" t="s">
        <v>253</v>
      </c>
    </row>
    <row r="27" spans="1:7" ht="15.6" x14ac:dyDescent="0.25">
      <c r="A27" s="43" t="s">
        <v>194</v>
      </c>
      <c r="B27" s="21" t="s">
        <v>182</v>
      </c>
      <c r="C27" s="22">
        <v>1</v>
      </c>
      <c r="D27" s="23" t="s">
        <v>1</v>
      </c>
      <c r="E27" s="24"/>
      <c r="F27" s="25">
        <f>ROUND(C27*E27,2)</f>
        <v>0</v>
      </c>
      <c r="G27" s="31" t="s">
        <v>255</v>
      </c>
    </row>
    <row r="28" spans="1:7" ht="15.6" x14ac:dyDescent="0.3">
      <c r="A28" s="40"/>
      <c r="B28" s="41" t="s">
        <v>10</v>
      </c>
      <c r="C28" s="42"/>
      <c r="D28" s="42"/>
      <c r="E28" s="42"/>
      <c r="F28" s="42"/>
      <c r="G28" s="27" t="s">
        <v>254</v>
      </c>
    </row>
    <row r="29" spans="1:7" ht="15.6" x14ac:dyDescent="0.25">
      <c r="A29" s="43" t="s">
        <v>195</v>
      </c>
      <c r="B29" s="21" t="s">
        <v>182</v>
      </c>
      <c r="C29" s="22">
        <v>1</v>
      </c>
      <c r="D29" s="23" t="s">
        <v>1</v>
      </c>
      <c r="E29" s="24"/>
      <c r="F29" s="25">
        <f>ROUND(C29*E29,2)</f>
        <v>0</v>
      </c>
      <c r="G29" s="31" t="s">
        <v>257</v>
      </c>
    </row>
    <row r="30" spans="1:7" ht="270" customHeight="1" x14ac:dyDescent="0.3">
      <c r="A30" s="40"/>
      <c r="B30" s="41" t="s">
        <v>196</v>
      </c>
      <c r="C30" s="42"/>
      <c r="D30" s="42"/>
      <c r="E30" s="42"/>
      <c r="F30" s="42"/>
      <c r="G30" s="27" t="s">
        <v>256</v>
      </c>
    </row>
    <row r="31" spans="1:7" ht="240" customHeight="1" x14ac:dyDescent="0.25">
      <c r="A31" s="43" t="s">
        <v>197</v>
      </c>
      <c r="B31" s="21" t="s">
        <v>182</v>
      </c>
      <c r="C31" s="22">
        <v>3</v>
      </c>
      <c r="D31" s="23" t="s">
        <v>1</v>
      </c>
      <c r="E31" s="24"/>
      <c r="F31" s="25">
        <f>ROUND(C31*E31,2)</f>
        <v>0</v>
      </c>
      <c r="G31" s="31" t="s">
        <v>258</v>
      </c>
    </row>
    <row r="32" spans="1:7" ht="15.6" x14ac:dyDescent="0.3">
      <c r="A32" s="40"/>
      <c r="B32" s="41" t="s">
        <v>10</v>
      </c>
      <c r="C32" s="42"/>
      <c r="D32" s="42"/>
      <c r="E32" s="42"/>
      <c r="F32" s="42"/>
      <c r="G32" s="27" t="s">
        <v>259</v>
      </c>
    </row>
    <row r="33" spans="1:7" ht="15.6" x14ac:dyDescent="0.25">
      <c r="A33" s="43" t="s">
        <v>198</v>
      </c>
      <c r="B33" s="21" t="s">
        <v>182</v>
      </c>
      <c r="C33" s="22">
        <v>1</v>
      </c>
      <c r="D33" s="23" t="s">
        <v>1</v>
      </c>
      <c r="E33" s="24"/>
      <c r="F33" s="25">
        <f>ROUND(C33*E33,2)</f>
        <v>0</v>
      </c>
      <c r="G33" s="31" t="s">
        <v>261</v>
      </c>
    </row>
    <row r="34" spans="1:7" ht="15.6" x14ac:dyDescent="0.3">
      <c r="A34" s="40"/>
      <c r="B34" s="41" t="s">
        <v>10</v>
      </c>
      <c r="C34" s="42"/>
      <c r="D34" s="42"/>
      <c r="E34" s="42"/>
      <c r="F34" s="42"/>
      <c r="G34" s="27" t="s">
        <v>260</v>
      </c>
    </row>
    <row r="35" spans="1:7" ht="15.6" x14ac:dyDescent="0.25">
      <c r="A35" s="43" t="s">
        <v>199</v>
      </c>
      <c r="B35" s="21" t="s">
        <v>182</v>
      </c>
      <c r="C35" s="22">
        <v>1</v>
      </c>
      <c r="D35" s="23" t="s">
        <v>1</v>
      </c>
      <c r="E35" s="24"/>
      <c r="F35" s="25">
        <f>ROUND(C35*E35,2)</f>
        <v>0</v>
      </c>
      <c r="G35" s="31" t="s">
        <v>262</v>
      </c>
    </row>
    <row r="36" spans="1:7" ht="15.6" x14ac:dyDescent="0.3">
      <c r="A36" s="40"/>
      <c r="B36" s="41" t="s">
        <v>10</v>
      </c>
      <c r="C36" s="42"/>
      <c r="D36" s="42"/>
      <c r="E36" s="42"/>
      <c r="F36" s="42"/>
      <c r="G36" s="27" t="s">
        <v>263</v>
      </c>
    </row>
    <row r="37" spans="1:7" ht="15.6" x14ac:dyDescent="0.25">
      <c r="A37" s="43" t="s">
        <v>200</v>
      </c>
      <c r="B37" s="21" t="s">
        <v>182</v>
      </c>
      <c r="C37" s="22">
        <v>1</v>
      </c>
      <c r="D37" s="23" t="s">
        <v>1</v>
      </c>
      <c r="E37" s="24"/>
      <c r="F37" s="25">
        <f>ROUND(C37*E37,2)</f>
        <v>0</v>
      </c>
      <c r="G37" s="31" t="s">
        <v>265</v>
      </c>
    </row>
    <row r="38" spans="1:7" ht="15.6" x14ac:dyDescent="0.3">
      <c r="A38" s="40"/>
      <c r="B38" s="41" t="s">
        <v>10</v>
      </c>
      <c r="C38" s="42"/>
      <c r="D38" s="42"/>
      <c r="E38" s="42"/>
      <c r="F38" s="42"/>
      <c r="G38" s="27" t="s">
        <v>264</v>
      </c>
    </row>
    <row r="39" spans="1:7" ht="15.6" x14ac:dyDescent="0.25">
      <c r="A39" s="43" t="s">
        <v>201</v>
      </c>
      <c r="B39" s="21" t="s">
        <v>182</v>
      </c>
      <c r="C39" s="22">
        <v>1</v>
      </c>
      <c r="D39" s="23" t="s">
        <v>1</v>
      </c>
      <c r="E39" s="24"/>
      <c r="F39" s="25">
        <f>ROUND(C39*E39,2)</f>
        <v>0</v>
      </c>
      <c r="G39" s="31" t="s">
        <v>266</v>
      </c>
    </row>
    <row r="40" spans="1:7" ht="15.6" x14ac:dyDescent="0.3">
      <c r="A40" s="40"/>
      <c r="B40" s="41" t="s">
        <v>10</v>
      </c>
      <c r="C40" s="42"/>
      <c r="D40" s="42"/>
      <c r="E40" s="42"/>
      <c r="F40" s="42"/>
      <c r="G40" s="27" t="s">
        <v>267</v>
      </c>
    </row>
    <row r="41" spans="1:7" ht="216.6" customHeight="1" x14ac:dyDescent="0.25">
      <c r="A41" s="43" t="s">
        <v>202</v>
      </c>
      <c r="B41" s="21" t="s">
        <v>182</v>
      </c>
      <c r="C41" s="22">
        <v>1</v>
      </c>
      <c r="D41" s="23" t="s">
        <v>1</v>
      </c>
      <c r="E41" s="24"/>
      <c r="F41" s="25">
        <f>ROUND(C41*E41,2)</f>
        <v>0</v>
      </c>
      <c r="G41" s="31" t="s">
        <v>268</v>
      </c>
    </row>
    <row r="42" spans="1:7" ht="15.6" x14ac:dyDescent="0.3">
      <c r="A42" s="40"/>
      <c r="B42" s="41" t="s">
        <v>10</v>
      </c>
      <c r="C42" s="42"/>
      <c r="D42" s="42"/>
      <c r="E42" s="42"/>
      <c r="F42" s="42"/>
      <c r="G42" s="27" t="s">
        <v>269</v>
      </c>
    </row>
    <row r="43" spans="1:7" ht="15.6" x14ac:dyDescent="0.25">
      <c r="A43" s="43" t="s">
        <v>203</v>
      </c>
      <c r="B43" s="21" t="s">
        <v>182</v>
      </c>
      <c r="C43" s="22">
        <v>1</v>
      </c>
      <c r="D43" s="23" t="s">
        <v>1</v>
      </c>
      <c r="E43" s="24"/>
      <c r="F43" s="25">
        <f>ROUND(C43*E43,2)</f>
        <v>0</v>
      </c>
      <c r="G43" s="31" t="s">
        <v>270</v>
      </c>
    </row>
    <row r="44" spans="1:7" ht="15.6" x14ac:dyDescent="0.3">
      <c r="A44" s="40"/>
      <c r="B44" s="41" t="s">
        <v>10</v>
      </c>
      <c r="C44" s="42"/>
      <c r="D44" s="42"/>
      <c r="E44" s="42"/>
      <c r="F44" s="42"/>
      <c r="G44" s="27" t="s">
        <v>271</v>
      </c>
    </row>
    <row r="45" spans="1:7" ht="15.6" x14ac:dyDescent="0.25">
      <c r="A45" s="43" t="s">
        <v>204</v>
      </c>
      <c r="B45" s="21" t="s">
        <v>182</v>
      </c>
      <c r="C45" s="22">
        <v>1</v>
      </c>
      <c r="D45" s="23" t="s">
        <v>1</v>
      </c>
      <c r="E45" s="24"/>
      <c r="F45" s="25">
        <f>ROUND(C45*E45,2)</f>
        <v>0</v>
      </c>
      <c r="G45" s="31" t="s">
        <v>272</v>
      </c>
    </row>
    <row r="46" spans="1:7" ht="15.6" x14ac:dyDescent="0.3">
      <c r="A46" s="40"/>
      <c r="B46" s="41" t="s">
        <v>10</v>
      </c>
      <c r="C46" s="42"/>
      <c r="D46" s="42"/>
      <c r="E46" s="42"/>
      <c r="F46" s="42"/>
      <c r="G46" s="27" t="s">
        <v>273</v>
      </c>
    </row>
    <row r="47" spans="1:7" ht="15.6" x14ac:dyDescent="0.25">
      <c r="A47" s="43" t="s">
        <v>205</v>
      </c>
      <c r="B47" s="21" t="s">
        <v>182</v>
      </c>
      <c r="C47" s="22">
        <v>1</v>
      </c>
      <c r="D47" s="23" t="s">
        <v>1</v>
      </c>
      <c r="E47" s="24"/>
      <c r="F47" s="25">
        <f>ROUND(C47*E47,2)</f>
        <v>0</v>
      </c>
      <c r="G47" s="31" t="s">
        <v>275</v>
      </c>
    </row>
    <row r="48" spans="1:7" ht="15.6" x14ac:dyDescent="0.3">
      <c r="A48" s="40"/>
      <c r="B48" s="41" t="s">
        <v>10</v>
      </c>
      <c r="C48" s="42"/>
      <c r="D48" s="42"/>
      <c r="E48" s="42"/>
      <c r="F48" s="42"/>
      <c r="G48" s="27" t="s">
        <v>274</v>
      </c>
    </row>
    <row r="49" spans="1:7" ht="15.6" x14ac:dyDescent="0.25">
      <c r="A49" s="43" t="s">
        <v>206</v>
      </c>
      <c r="B49" s="21" t="s">
        <v>182</v>
      </c>
      <c r="C49" s="22">
        <v>1</v>
      </c>
      <c r="D49" s="23" t="s">
        <v>1</v>
      </c>
      <c r="E49" s="24"/>
      <c r="F49" s="25">
        <f>ROUND(C49*E49,2)</f>
        <v>0</v>
      </c>
      <c r="G49" s="31" t="s">
        <v>279</v>
      </c>
    </row>
    <row r="50" spans="1:7" ht="15.6" x14ac:dyDescent="0.3">
      <c r="A50" s="40"/>
      <c r="B50" s="41" t="s">
        <v>10</v>
      </c>
      <c r="C50" s="42"/>
      <c r="D50" s="42"/>
      <c r="E50" s="42"/>
      <c r="F50" s="42"/>
      <c r="G50" s="27" t="s">
        <v>276</v>
      </c>
    </row>
    <row r="51" spans="1:7" ht="15.6" x14ac:dyDescent="0.25">
      <c r="A51" s="43" t="s">
        <v>207</v>
      </c>
      <c r="B51" s="21" t="s">
        <v>182</v>
      </c>
      <c r="C51" s="22">
        <v>1</v>
      </c>
      <c r="D51" s="23" t="s">
        <v>1</v>
      </c>
      <c r="E51" s="24"/>
      <c r="F51" s="25">
        <f>ROUND(C51*E51,2)</f>
        <v>0</v>
      </c>
      <c r="G51" s="31" t="s">
        <v>278</v>
      </c>
    </row>
    <row r="52" spans="1:7" ht="15.6" x14ac:dyDescent="0.3">
      <c r="A52" s="40"/>
      <c r="B52" s="41" t="s">
        <v>10</v>
      </c>
      <c r="C52" s="42"/>
      <c r="D52" s="42"/>
      <c r="E52" s="42"/>
      <c r="F52" s="42"/>
      <c r="G52" s="27" t="s">
        <v>277</v>
      </c>
    </row>
    <row r="53" spans="1:7" ht="15.6" x14ac:dyDescent="0.25">
      <c r="A53" s="43" t="s">
        <v>208</v>
      </c>
      <c r="B53" s="21" t="s">
        <v>182</v>
      </c>
      <c r="C53" s="22">
        <v>1</v>
      </c>
      <c r="D53" s="23" t="s">
        <v>1</v>
      </c>
      <c r="E53" s="24"/>
      <c r="F53" s="25">
        <f>ROUND(C53*E53,2)</f>
        <v>0</v>
      </c>
      <c r="G53" s="31" t="s">
        <v>280</v>
      </c>
    </row>
    <row r="54" spans="1:7" ht="15.6" x14ac:dyDescent="0.3">
      <c r="A54" s="40"/>
      <c r="B54" s="41" t="s">
        <v>10</v>
      </c>
      <c r="C54" s="42"/>
      <c r="D54" s="42"/>
      <c r="E54" s="42"/>
      <c r="F54" s="42"/>
      <c r="G54" s="27" t="s">
        <v>281</v>
      </c>
    </row>
    <row r="55" spans="1:7" ht="31.2" x14ac:dyDescent="0.25">
      <c r="A55" s="43" t="s">
        <v>209</v>
      </c>
      <c r="B55" s="21" t="s">
        <v>182</v>
      </c>
      <c r="C55" s="22">
        <v>2</v>
      </c>
      <c r="D55" s="23" t="s">
        <v>1</v>
      </c>
      <c r="E55" s="24"/>
      <c r="F55" s="25">
        <f>ROUND(C55*E55,2)</f>
        <v>0</v>
      </c>
      <c r="G55" s="31" t="s">
        <v>283</v>
      </c>
    </row>
    <row r="56" spans="1:7" ht="15.6" x14ac:dyDescent="0.3">
      <c r="A56" s="40"/>
      <c r="B56" s="41" t="s">
        <v>10</v>
      </c>
      <c r="C56" s="42"/>
      <c r="D56" s="42"/>
      <c r="E56" s="42"/>
      <c r="F56" s="42"/>
      <c r="G56" s="27" t="s">
        <v>282</v>
      </c>
    </row>
    <row r="57" spans="1:7" ht="15.6" x14ac:dyDescent="0.25">
      <c r="A57" s="43" t="s">
        <v>210</v>
      </c>
      <c r="B57" s="21" t="s">
        <v>182</v>
      </c>
      <c r="C57" s="22">
        <v>1</v>
      </c>
      <c r="D57" s="23" t="s">
        <v>1</v>
      </c>
      <c r="E57" s="24"/>
      <c r="F57" s="25">
        <f>ROUND(C57*E57,2)</f>
        <v>0</v>
      </c>
      <c r="G57" s="31" t="s">
        <v>285</v>
      </c>
    </row>
    <row r="58" spans="1:7" ht="15.6" x14ac:dyDescent="0.3">
      <c r="A58" s="40"/>
      <c r="B58" s="41" t="s">
        <v>10</v>
      </c>
      <c r="C58" s="42"/>
      <c r="D58" s="42"/>
      <c r="E58" s="42"/>
      <c r="F58" s="42"/>
      <c r="G58" s="27" t="s">
        <v>284</v>
      </c>
    </row>
    <row r="59" spans="1:7" ht="243.6" customHeight="1" x14ac:dyDescent="0.25">
      <c r="A59" s="43" t="s">
        <v>211</v>
      </c>
      <c r="B59" s="21" t="s">
        <v>182</v>
      </c>
      <c r="C59" s="22">
        <v>1</v>
      </c>
      <c r="D59" s="23" t="s">
        <v>1</v>
      </c>
      <c r="E59" s="24"/>
      <c r="F59" s="25">
        <f>ROUND(C59*E59,2)</f>
        <v>0</v>
      </c>
      <c r="G59" s="31" t="s">
        <v>287</v>
      </c>
    </row>
    <row r="60" spans="1:7" ht="15.6" x14ac:dyDescent="0.3">
      <c r="A60" s="40"/>
      <c r="B60" s="41" t="s">
        <v>10</v>
      </c>
      <c r="C60" s="42"/>
      <c r="D60" s="42"/>
      <c r="E60" s="42"/>
      <c r="F60" s="42"/>
      <c r="G60" s="27" t="s">
        <v>286</v>
      </c>
    </row>
    <row r="61" spans="1:7" ht="143.4" customHeight="1" x14ac:dyDescent="0.25">
      <c r="A61" s="43" t="s">
        <v>212</v>
      </c>
      <c r="B61" s="21" t="s">
        <v>182</v>
      </c>
      <c r="C61" s="22">
        <v>14</v>
      </c>
      <c r="D61" s="23" t="s">
        <v>1</v>
      </c>
      <c r="E61" s="24"/>
      <c r="F61" s="25">
        <f>ROUND(C61*E61,2)</f>
        <v>0</v>
      </c>
      <c r="G61" s="31" t="s">
        <v>291</v>
      </c>
    </row>
    <row r="62" spans="1:7" ht="15.6" x14ac:dyDescent="0.3">
      <c r="A62" s="40"/>
      <c r="B62" s="41" t="s">
        <v>10</v>
      </c>
      <c r="C62" s="42"/>
      <c r="D62" s="42"/>
      <c r="E62" s="42"/>
      <c r="F62" s="42"/>
      <c r="G62" s="27" t="s">
        <v>290</v>
      </c>
    </row>
    <row r="63" spans="1:7" ht="15.6" x14ac:dyDescent="0.25">
      <c r="A63" s="43" t="s">
        <v>213</v>
      </c>
      <c r="B63" s="21" t="s">
        <v>182</v>
      </c>
      <c r="C63" s="22">
        <v>1</v>
      </c>
      <c r="D63" s="23" t="s">
        <v>1</v>
      </c>
      <c r="E63" s="24"/>
      <c r="F63" s="25">
        <f>ROUND(C63*E63,2)</f>
        <v>0</v>
      </c>
      <c r="G63" s="31" t="s">
        <v>289</v>
      </c>
    </row>
    <row r="64" spans="1:7" ht="15.6" x14ac:dyDescent="0.3">
      <c r="A64" s="40"/>
      <c r="B64" s="41" t="s">
        <v>10</v>
      </c>
      <c r="C64" s="42"/>
      <c r="D64" s="42"/>
      <c r="E64" s="42"/>
      <c r="F64" s="42"/>
      <c r="G64" s="27" t="s">
        <v>290</v>
      </c>
    </row>
    <row r="65" spans="1:7" ht="31.2" x14ac:dyDescent="0.25">
      <c r="A65" s="43" t="s">
        <v>214</v>
      </c>
      <c r="B65" s="21" t="s">
        <v>182</v>
      </c>
      <c r="C65" s="22">
        <v>2</v>
      </c>
      <c r="D65" s="23" t="s">
        <v>1</v>
      </c>
      <c r="E65" s="24"/>
      <c r="F65" s="25">
        <f>ROUND(C65*E65,2)</f>
        <v>0</v>
      </c>
      <c r="G65" s="31" t="s">
        <v>315</v>
      </c>
    </row>
    <row r="66" spans="1:7" ht="15.6" x14ac:dyDescent="0.3">
      <c r="A66" s="40"/>
      <c r="B66" s="41" t="s">
        <v>10</v>
      </c>
      <c r="C66" s="42"/>
      <c r="D66" s="42"/>
      <c r="E66" s="42"/>
      <c r="F66" s="42"/>
      <c r="G66" s="27" t="s">
        <v>292</v>
      </c>
    </row>
    <row r="67" spans="1:7" ht="15.6" x14ac:dyDescent="0.25">
      <c r="A67" s="43" t="s">
        <v>215</v>
      </c>
      <c r="B67" s="21" t="s">
        <v>182</v>
      </c>
      <c r="C67" s="22">
        <v>1</v>
      </c>
      <c r="D67" s="23" t="s">
        <v>1</v>
      </c>
      <c r="E67" s="24"/>
      <c r="F67" s="25">
        <f>ROUND(C67*E67,2)</f>
        <v>0</v>
      </c>
      <c r="G67" s="31" t="s">
        <v>293</v>
      </c>
    </row>
    <row r="68" spans="1:7" ht="15.6" x14ac:dyDescent="0.3">
      <c r="A68" s="40"/>
      <c r="B68" s="41" t="s">
        <v>10</v>
      </c>
      <c r="C68" s="42"/>
      <c r="D68" s="42"/>
      <c r="E68" s="42"/>
      <c r="F68" s="42"/>
      <c r="G68" s="27" t="s">
        <v>292</v>
      </c>
    </row>
    <row r="69" spans="1:7" ht="15.6" x14ac:dyDescent="0.25">
      <c r="A69" s="43" t="s">
        <v>216</v>
      </c>
      <c r="B69" s="21" t="s">
        <v>182</v>
      </c>
      <c r="C69" s="22">
        <v>1</v>
      </c>
      <c r="D69" s="23" t="s">
        <v>1</v>
      </c>
      <c r="E69" s="24"/>
      <c r="F69" s="25">
        <f>ROUND(C69*E69,2)</f>
        <v>0</v>
      </c>
      <c r="G69" s="31" t="s">
        <v>296</v>
      </c>
    </row>
    <row r="70" spans="1:7" ht="15.6" x14ac:dyDescent="0.3">
      <c r="A70" s="40"/>
      <c r="B70" s="41" t="s">
        <v>10</v>
      </c>
      <c r="C70" s="42"/>
      <c r="D70" s="42"/>
      <c r="E70" s="42"/>
      <c r="F70" s="42"/>
      <c r="G70" s="27" t="s">
        <v>294</v>
      </c>
    </row>
    <row r="71" spans="1:7" ht="15.6" x14ac:dyDescent="0.25">
      <c r="A71" s="43" t="s">
        <v>217</v>
      </c>
      <c r="B71" s="21" t="s">
        <v>182</v>
      </c>
      <c r="C71" s="22">
        <v>1</v>
      </c>
      <c r="D71" s="23" t="s">
        <v>1</v>
      </c>
      <c r="E71" s="24"/>
      <c r="F71" s="25">
        <f>ROUND(C71*E71,2)</f>
        <v>0</v>
      </c>
      <c r="G71" s="31" t="s">
        <v>297</v>
      </c>
    </row>
    <row r="72" spans="1:7" ht="15.6" x14ac:dyDescent="0.3">
      <c r="A72" s="40"/>
      <c r="B72" s="41" t="s">
        <v>10</v>
      </c>
      <c r="C72" s="42"/>
      <c r="D72" s="42"/>
      <c r="E72" s="42"/>
      <c r="F72" s="42"/>
      <c r="G72" s="27" t="s">
        <v>295</v>
      </c>
    </row>
    <row r="73" spans="1:7" ht="253.8" customHeight="1" x14ac:dyDescent="0.25">
      <c r="A73" s="43" t="s">
        <v>218</v>
      </c>
      <c r="B73" s="21" t="s">
        <v>182</v>
      </c>
      <c r="C73" s="22">
        <v>1</v>
      </c>
      <c r="D73" s="23" t="s">
        <v>1</v>
      </c>
      <c r="E73" s="24"/>
      <c r="F73" s="25">
        <f>ROUND(C73*E73,2)</f>
        <v>0</v>
      </c>
      <c r="G73" s="31" t="s">
        <v>299</v>
      </c>
    </row>
    <row r="74" spans="1:7" ht="15.6" x14ac:dyDescent="0.3">
      <c r="A74" s="40"/>
      <c r="B74" s="41" t="s">
        <v>10</v>
      </c>
      <c r="C74" s="42"/>
      <c r="D74" s="42"/>
      <c r="E74" s="42"/>
      <c r="F74" s="42"/>
      <c r="G74" s="27" t="s">
        <v>298</v>
      </c>
    </row>
    <row r="75" spans="1:7" ht="198.6" customHeight="1" x14ac:dyDescent="0.25">
      <c r="A75" s="43" t="s">
        <v>219</v>
      </c>
      <c r="B75" s="21" t="s">
        <v>182</v>
      </c>
      <c r="C75" s="22">
        <v>1</v>
      </c>
      <c r="D75" s="23" t="s">
        <v>1</v>
      </c>
      <c r="E75" s="24"/>
      <c r="F75" s="25">
        <f>ROUND(C75*E75,2)</f>
        <v>0</v>
      </c>
      <c r="G75" s="31" t="s">
        <v>300</v>
      </c>
    </row>
    <row r="76" spans="1:7" ht="31.2" x14ac:dyDescent="0.3">
      <c r="A76" s="40"/>
      <c r="B76" s="41" t="s">
        <v>228</v>
      </c>
      <c r="C76" s="42"/>
      <c r="D76" s="42"/>
      <c r="E76" s="42"/>
      <c r="F76" s="42"/>
      <c r="G76" s="27" t="s">
        <v>301</v>
      </c>
    </row>
    <row r="77" spans="1:7" ht="15.6" x14ac:dyDescent="0.25">
      <c r="A77" s="43" t="s">
        <v>220</v>
      </c>
      <c r="B77" s="21" t="s">
        <v>182</v>
      </c>
      <c r="C77" s="22">
        <v>1</v>
      </c>
      <c r="D77" s="23" t="s">
        <v>1</v>
      </c>
      <c r="E77" s="24"/>
      <c r="F77" s="25">
        <f>ROUND(C77*E77,2)</f>
        <v>0</v>
      </c>
      <c r="G77" s="31" t="s">
        <v>303</v>
      </c>
    </row>
    <row r="78" spans="1:7" ht="46.8" x14ac:dyDescent="0.3">
      <c r="A78" s="40"/>
      <c r="B78" s="41" t="s">
        <v>326</v>
      </c>
      <c r="C78" s="42"/>
      <c r="D78" s="42"/>
      <c r="E78" s="42"/>
      <c r="F78" s="42"/>
      <c r="G78" s="27" t="s">
        <v>302</v>
      </c>
    </row>
    <row r="79" spans="1:7" ht="15.6" x14ac:dyDescent="0.25">
      <c r="A79" s="43" t="s">
        <v>221</v>
      </c>
      <c r="B79" s="21" t="s">
        <v>182</v>
      </c>
      <c r="C79" s="22">
        <v>1</v>
      </c>
      <c r="D79" s="23" t="s">
        <v>1</v>
      </c>
      <c r="E79" s="24"/>
      <c r="F79" s="25">
        <f>ROUND(C79*E79,2)</f>
        <v>0</v>
      </c>
      <c r="G79" s="31" t="s">
        <v>304</v>
      </c>
    </row>
    <row r="80" spans="1:7" ht="15.6" x14ac:dyDescent="0.3">
      <c r="A80" s="40"/>
      <c r="B80" s="41" t="s">
        <v>10</v>
      </c>
      <c r="C80" s="42"/>
      <c r="D80" s="42"/>
      <c r="E80" s="42"/>
      <c r="F80" s="42"/>
      <c r="G80" s="27" t="s">
        <v>305</v>
      </c>
    </row>
    <row r="81" spans="1:7" ht="15.6" x14ac:dyDescent="0.25">
      <c r="A81" s="43" t="s">
        <v>222</v>
      </c>
      <c r="B81" s="21" t="s">
        <v>182</v>
      </c>
      <c r="C81" s="22">
        <v>1</v>
      </c>
      <c r="D81" s="23" t="s">
        <v>1</v>
      </c>
      <c r="E81" s="24"/>
      <c r="F81" s="25">
        <f>ROUND(C81*E81,2)</f>
        <v>0</v>
      </c>
      <c r="G81" s="31" t="s">
        <v>288</v>
      </c>
    </row>
    <row r="82" spans="1:7" ht="15.6" x14ac:dyDescent="0.3">
      <c r="A82" s="40"/>
      <c r="B82" s="41" t="s">
        <v>10</v>
      </c>
      <c r="C82" s="42"/>
      <c r="D82" s="42"/>
      <c r="E82" s="42"/>
      <c r="F82" s="42"/>
      <c r="G82" s="27" t="s">
        <v>306</v>
      </c>
    </row>
    <row r="83" spans="1:7" ht="15.6" x14ac:dyDescent="0.25">
      <c r="A83" s="43" t="s">
        <v>223</v>
      </c>
      <c r="B83" s="21" t="s">
        <v>182</v>
      </c>
      <c r="C83" s="22">
        <v>1</v>
      </c>
      <c r="D83" s="23" t="s">
        <v>1</v>
      </c>
      <c r="E83" s="24"/>
      <c r="F83" s="25">
        <f>ROUND(C83*E83,2)</f>
        <v>0</v>
      </c>
      <c r="G83" s="31" t="s">
        <v>308</v>
      </c>
    </row>
    <row r="84" spans="1:7" ht="15.6" x14ac:dyDescent="0.3">
      <c r="A84" s="40"/>
      <c r="B84" s="41" t="s">
        <v>10</v>
      </c>
      <c r="C84" s="42"/>
      <c r="D84" s="42"/>
      <c r="E84" s="42"/>
      <c r="F84" s="42"/>
      <c r="G84" s="27" t="s">
        <v>307</v>
      </c>
    </row>
    <row r="85" spans="1:7" ht="15.6" x14ac:dyDescent="0.25">
      <c r="A85" s="43" t="s">
        <v>224</v>
      </c>
      <c r="B85" s="21" t="s">
        <v>182</v>
      </c>
      <c r="C85" s="22">
        <v>1</v>
      </c>
      <c r="D85" s="23" t="s">
        <v>1</v>
      </c>
      <c r="E85" s="24"/>
      <c r="F85" s="25">
        <f>ROUND(C85*E85,2)</f>
        <v>0</v>
      </c>
      <c r="G85" s="31" t="s">
        <v>324</v>
      </c>
    </row>
    <row r="86" spans="1:7" ht="15.6" x14ac:dyDescent="0.3">
      <c r="A86" s="40"/>
      <c r="B86" s="41" t="s">
        <v>10</v>
      </c>
      <c r="C86" s="42"/>
      <c r="D86" s="42"/>
      <c r="E86" s="42"/>
      <c r="F86" s="42"/>
      <c r="G86" s="27" t="s">
        <v>307</v>
      </c>
    </row>
    <row r="87" spans="1:7" ht="15.6" x14ac:dyDescent="0.25">
      <c r="A87" s="43" t="s">
        <v>225</v>
      </c>
      <c r="B87" s="21" t="s">
        <v>182</v>
      </c>
      <c r="C87" s="22">
        <v>1</v>
      </c>
      <c r="D87" s="23" t="s">
        <v>1</v>
      </c>
      <c r="E87" s="24"/>
      <c r="F87" s="25">
        <f>ROUND(C87*E87,2)</f>
        <v>0</v>
      </c>
      <c r="G87" s="31" t="s">
        <v>309</v>
      </c>
    </row>
    <row r="88" spans="1:7" ht="130.80000000000001" customHeight="1" x14ac:dyDescent="0.3">
      <c r="A88" s="40"/>
      <c r="B88" s="41" t="s">
        <v>327</v>
      </c>
      <c r="C88" s="42"/>
      <c r="D88" s="42"/>
      <c r="E88" s="42"/>
      <c r="F88" s="42"/>
      <c r="G88" s="27" t="s">
        <v>310</v>
      </c>
    </row>
    <row r="89" spans="1:7" ht="15.6" x14ac:dyDescent="0.25">
      <c r="A89" s="43" t="s">
        <v>226</v>
      </c>
      <c r="B89" s="21" t="s">
        <v>182</v>
      </c>
      <c r="C89" s="22">
        <v>1</v>
      </c>
      <c r="D89" s="23" t="s">
        <v>1</v>
      </c>
      <c r="E89" s="24"/>
      <c r="F89" s="25">
        <f>ROUND(C89*E89,2)</f>
        <v>0</v>
      </c>
      <c r="G89" s="31" t="s">
        <v>312</v>
      </c>
    </row>
    <row r="90" spans="1:7" ht="15.6" x14ac:dyDescent="0.3">
      <c r="A90" s="40"/>
      <c r="B90" s="41" t="s">
        <v>10</v>
      </c>
      <c r="C90" s="42"/>
      <c r="D90" s="42"/>
      <c r="E90" s="42"/>
      <c r="F90" s="42"/>
      <c r="G90" s="27" t="s">
        <v>311</v>
      </c>
    </row>
    <row r="91" spans="1:7" ht="15.6" x14ac:dyDescent="0.25">
      <c r="A91" s="43" t="s">
        <v>227</v>
      </c>
      <c r="B91" s="21" t="s">
        <v>182</v>
      </c>
      <c r="C91" s="22">
        <v>1</v>
      </c>
      <c r="D91" s="23" t="s">
        <v>1</v>
      </c>
      <c r="E91" s="24"/>
      <c r="F91" s="25">
        <f>ROUND(C91*E91,2)</f>
        <v>0</v>
      </c>
      <c r="G91" s="31" t="s">
        <v>314</v>
      </c>
    </row>
    <row r="92" spans="1:7" ht="15.6" x14ac:dyDescent="0.3">
      <c r="A92" s="40"/>
      <c r="B92" s="41" t="s">
        <v>10</v>
      </c>
      <c r="C92" s="42"/>
      <c r="D92" s="42"/>
      <c r="E92" s="42"/>
      <c r="F92" s="42"/>
      <c r="G92" s="27" t="s">
        <v>313</v>
      </c>
    </row>
    <row r="93" spans="1:7" s="148" customFormat="1" x14ac:dyDescent="0.25">
      <c r="A93" s="143"/>
      <c r="B93" s="144" t="s">
        <v>316</v>
      </c>
      <c r="C93" s="145"/>
      <c r="D93" s="146"/>
      <c r="E93" s="145"/>
      <c r="F93" s="145">
        <f>SUM(F3:F92)</f>
        <v>0</v>
      </c>
      <c r="G93" s="147"/>
    </row>
    <row r="94" spans="1:7" x14ac:dyDescent="0.25"/>
  </sheetData>
  <sheetProtection algorithmName="SHA-512" hashValue="b0zJ0c/V7kTwqOFnJ5hZtO6QCwkzWgkIPFw8R2ug0uc57QuQ5GM1rj/0oP5LqGywO7u/1uU+8HXE7f5Bj9ocFg==" saltValue="f7hlYLeBYbfViMLno9nPfQ==" spinCount="100000" sheet="1" objects="1" scenarios="1" formatRows="0" selectLockedCells="1"/>
  <mergeCells count="1">
    <mergeCell ref="B2:F2"/>
  </mergeCells>
  <pageMargins left="0.23622047244094491" right="0.23622047244094491" top="0.74803149606299213" bottom="0.35433070866141736" header="0.31496062992125984" footer="0.31496062992125984"/>
  <pageSetup paperSize="9" scale="83" fitToHeight="0" orientation="landscape" r:id="rId1"/>
  <headerFooter>
    <oddHeader>&amp;L&amp;9Specifikacija predračuna&amp;C&amp;"Arial CE,Krepko ležeče"&amp;A&amp;R&amp;P/&amp;N</oddHeader>
    <evenHeader>&amp;CKOMUNAPROJEKT d.d.</evenHeader>
  </headerFooter>
  <rowBreaks count="2" manualBreakCount="2">
    <brk id="12" max="6" man="1"/>
    <brk id="60"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Zbir</vt:lpstr>
      <vt:lpstr>1. Mize</vt:lpstr>
      <vt:lpstr>2. Stoli</vt:lpstr>
      <vt:lpstr>3. Regali</vt:lpstr>
      <vt:lpstr>4. Omare</vt:lpstr>
      <vt:lpstr>5. Dodatki</vt:lpstr>
      <vt:lpstr>6. Pohištveni sklopi</vt:lpstr>
      <vt:lpstr>'1. Mize'!Področje_tiskanja</vt:lpstr>
      <vt:lpstr>'2. Stoli'!Področje_tiskanja</vt:lpstr>
      <vt:lpstr>'3. Regali'!Področje_tiskanja</vt:lpstr>
      <vt:lpstr>'4. Omare'!Področje_tiskanja</vt:lpstr>
      <vt:lpstr>'5. Dodatki'!Področje_tiskanja</vt:lpstr>
      <vt:lpstr>'6. Pohištveni sklopi'!Področje_tiskanja</vt:lpstr>
      <vt:lpstr>'1. Mize'!Tiskanje_naslovov</vt:lpstr>
      <vt:lpstr>'2. Stoli'!Tiskanje_naslovov</vt:lpstr>
      <vt:lpstr>'4. Omare'!Tiskanje_naslovov</vt:lpstr>
      <vt:lpstr>'5. Dodatki'!Tiskanje_naslovov</vt:lpstr>
      <vt:lpstr>'6. Pohištveni sklopi'!Tiskanje_naslovov</vt:lpstr>
    </vt:vector>
  </TitlesOfParts>
  <Company>Alen Bastič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 BASTIČ</dc:creator>
  <cp:lastModifiedBy>tanja.vintar@komunala-slb.si</cp:lastModifiedBy>
  <cp:lastPrinted>2026-04-24T07:25:49Z</cp:lastPrinted>
  <dcterms:created xsi:type="dcterms:W3CDTF">2001-08-03T09:38:14Z</dcterms:created>
  <dcterms:modified xsi:type="dcterms:W3CDTF">2026-04-28T12:52:53Z</dcterms:modified>
</cp:coreProperties>
</file>